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IKSLINIMAI\GEGUŽĖ\TS SVP 2021-23_NAUJAS gegužės mėn.variantas\"/>
    </mc:Choice>
  </mc:AlternateContent>
  <bookViews>
    <workbookView xWindow="-105" yWindow="-105" windowWidth="23250" windowHeight="12570"/>
  </bookViews>
  <sheets>
    <sheet name="2 lentele " sheetId="9" r:id="rId1"/>
    <sheet name="Lapas1" sheetId="10" r:id="rId2"/>
  </sheets>
  <definedNames>
    <definedName name="_xlnm.Print_Area" localSheetId="0">'2 lentele '!$A$1:$X$151</definedName>
    <definedName name="_xlnm.Print_Titles" localSheetId="0">'2 lentele '!$4:$7</definedName>
  </definedNames>
  <calcPr calcId="152511"/>
  <fileRecoveryPr autoRecover="0"/>
</workbook>
</file>

<file path=xl/calcChain.xml><?xml version="1.0" encoding="utf-8"?>
<calcChain xmlns="http://schemas.openxmlformats.org/spreadsheetml/2006/main">
  <c r="O141" i="9" l="1"/>
  <c r="P141" i="9"/>
  <c r="N141" i="9"/>
  <c r="M84" i="9"/>
  <c r="O84" i="9"/>
  <c r="P84" i="9"/>
  <c r="N84" i="9"/>
  <c r="X83" i="9"/>
  <c r="V83" i="9"/>
  <c r="U83" i="9"/>
  <c r="T83" i="9"/>
  <c r="R83" i="9"/>
  <c r="Q83" i="9"/>
  <c r="P83" i="9"/>
  <c r="N83" i="9"/>
  <c r="L83" i="9"/>
  <c r="K83" i="9"/>
  <c r="J83" i="9"/>
  <c r="I83" i="9"/>
  <c r="M83" i="9" l="1"/>
  <c r="P146" i="9"/>
  <c r="O146" i="9"/>
  <c r="N146" i="9"/>
  <c r="M146" i="9" s="1"/>
  <c r="P128" i="9"/>
  <c r="R136" i="9"/>
  <c r="N136" i="9"/>
  <c r="M41" i="9"/>
  <c r="P136" i="9"/>
  <c r="N114" i="9"/>
  <c r="P114" i="9"/>
  <c r="M114" i="9" s="1"/>
  <c r="O143" i="9" l="1"/>
  <c r="P143" i="9"/>
  <c r="N143" i="9"/>
  <c r="M143" i="9" s="1"/>
  <c r="X81" i="9"/>
  <c r="V81" i="9"/>
  <c r="U81" i="9" s="1"/>
  <c r="T81" i="9"/>
  <c r="R81" i="9"/>
  <c r="P81" i="9"/>
  <c r="N81" i="9"/>
  <c r="L81" i="9"/>
  <c r="K81" i="9"/>
  <c r="J81" i="9"/>
  <c r="I81" i="9" s="1"/>
  <c r="M81" i="9" l="1"/>
  <c r="Q81" i="9"/>
  <c r="M149" i="9"/>
  <c r="N149" i="9"/>
  <c r="O149" i="9"/>
  <c r="P149" i="9"/>
  <c r="J149" i="9"/>
  <c r="K149" i="9"/>
  <c r="L149" i="9"/>
  <c r="I149" i="9"/>
  <c r="M148" i="9"/>
  <c r="N148" i="9"/>
  <c r="O148" i="9"/>
  <c r="P148" i="9"/>
  <c r="J148" i="9"/>
  <c r="K148" i="9"/>
  <c r="L148" i="9"/>
  <c r="I148" i="9"/>
  <c r="P18" i="9" l="1"/>
  <c r="M18" i="9" s="1"/>
  <c r="L18" i="9"/>
  <c r="I18" i="9" s="1"/>
  <c r="X24" i="9"/>
  <c r="U24" i="9" s="1"/>
  <c r="T24" i="9"/>
  <c r="Q24" i="9" s="1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0" i="9" l="1"/>
  <c r="I71" i="9" l="1"/>
  <c r="J142" i="9"/>
  <c r="J68" i="9"/>
  <c r="J136" i="9"/>
  <c r="J137" i="9"/>
  <c r="W141" i="9"/>
  <c r="X141" i="9"/>
  <c r="V141" i="9"/>
  <c r="S141" i="9"/>
  <c r="T141" i="9"/>
  <c r="R141" i="9"/>
  <c r="K141" i="9"/>
  <c r="L141" i="9"/>
  <c r="J141" i="9"/>
  <c r="K37" i="9"/>
  <c r="L37" i="9"/>
  <c r="J37" i="9"/>
  <c r="M96" i="9" l="1"/>
  <c r="T136" i="9" l="1"/>
  <c r="N147" i="9" l="1"/>
  <c r="P37" i="9" l="1"/>
  <c r="M37" i="9" s="1"/>
  <c r="P132" i="9" l="1"/>
  <c r="N132" i="9"/>
  <c r="P147" i="9"/>
  <c r="M147" i="9" s="1"/>
  <c r="O147" i="9"/>
  <c r="O136" i="9"/>
  <c r="O150" i="9" l="1"/>
  <c r="P47" i="9" l="1"/>
  <c r="M47" i="9" s="1"/>
  <c r="P110" i="9" l="1"/>
  <c r="M109" i="9"/>
  <c r="U113" i="9"/>
  <c r="U111" i="9"/>
  <c r="U109" i="9"/>
  <c r="Q113" i="9"/>
  <c r="Q111" i="9"/>
  <c r="Q109" i="9"/>
  <c r="U106" i="9"/>
  <c r="U104" i="9"/>
  <c r="U102" i="9"/>
  <c r="U100" i="9"/>
  <c r="U98" i="9"/>
  <c r="U96" i="9"/>
  <c r="U94" i="9"/>
  <c r="U92" i="9"/>
  <c r="Q106" i="9"/>
  <c r="Q104" i="9"/>
  <c r="Q102" i="9"/>
  <c r="Q100" i="9"/>
  <c r="Q98" i="9"/>
  <c r="Q96" i="9"/>
  <c r="Q94" i="9"/>
  <c r="Q92" i="9"/>
  <c r="X145" i="9" l="1"/>
  <c r="W145" i="9"/>
  <c r="V145" i="9"/>
  <c r="T145" i="9"/>
  <c r="S145" i="9"/>
  <c r="R145" i="9"/>
  <c r="P145" i="9"/>
  <c r="O145" i="9"/>
  <c r="N145" i="9"/>
  <c r="K145" i="9"/>
  <c r="L145" i="9"/>
  <c r="J145" i="9"/>
  <c r="X136" i="9"/>
  <c r="W136" i="9"/>
  <c r="V136" i="9"/>
  <c r="S136" i="9"/>
  <c r="K136" i="9"/>
  <c r="X144" i="9"/>
  <c r="W144" i="9"/>
  <c r="V144" i="9"/>
  <c r="T144" i="9"/>
  <c r="S144" i="9"/>
  <c r="R144" i="9"/>
  <c r="P144" i="9"/>
  <c r="O144" i="9"/>
  <c r="N144" i="9"/>
  <c r="K144" i="9"/>
  <c r="L144" i="9"/>
  <c r="O47" i="9"/>
  <c r="J144" i="9"/>
  <c r="Q46" i="9"/>
  <c r="I46" i="9"/>
  <c r="M144" i="9" l="1"/>
  <c r="U144" i="9"/>
  <c r="I144" i="9"/>
  <c r="M145" i="9"/>
  <c r="Q144" i="9"/>
  <c r="Q145" i="9"/>
  <c r="P41" i="9"/>
  <c r="O128" i="9" l="1"/>
  <c r="N128" i="9"/>
  <c r="X132" i="9"/>
  <c r="V132" i="9"/>
  <c r="T132" i="9"/>
  <c r="R132" i="9"/>
  <c r="L132" i="9"/>
  <c r="U129" i="9"/>
  <c r="Q129" i="9"/>
  <c r="U132" i="9" l="1"/>
  <c r="M132" i="9"/>
  <c r="Q132" i="9"/>
  <c r="M131" i="9"/>
  <c r="I131" i="9"/>
  <c r="I129" i="9"/>
  <c r="M126" i="9"/>
  <c r="Q31" i="9" l="1"/>
  <c r="X139" i="9" l="1"/>
  <c r="W139" i="9"/>
  <c r="V139" i="9"/>
  <c r="T139" i="9"/>
  <c r="S139" i="9"/>
  <c r="R139" i="9"/>
  <c r="P139" i="9"/>
  <c r="O139" i="9"/>
  <c r="N139" i="9"/>
  <c r="K139" i="9"/>
  <c r="L139" i="9"/>
  <c r="J139" i="9"/>
  <c r="T53" i="9"/>
  <c r="X143" i="9"/>
  <c r="W143" i="9"/>
  <c r="V143" i="9"/>
  <c r="T143" i="9"/>
  <c r="S143" i="9"/>
  <c r="R143" i="9"/>
  <c r="K143" i="9"/>
  <c r="L143" i="9"/>
  <c r="J143" i="9"/>
  <c r="X128" i="9"/>
  <c r="T128" i="9"/>
  <c r="Q125" i="9"/>
  <c r="Q136" i="9" l="1"/>
  <c r="U136" i="9"/>
  <c r="M75" i="9"/>
  <c r="M74" i="9"/>
  <c r="Q53" i="9"/>
  <c r="Q52" i="9"/>
  <c r="M52" i="9"/>
  <c r="X64" i="9"/>
  <c r="W64" i="9"/>
  <c r="T64" i="9"/>
  <c r="S64" i="9"/>
  <c r="W54" i="9"/>
  <c r="S54" i="9"/>
  <c r="O54" i="9"/>
  <c r="J51" i="9"/>
  <c r="K51" i="9"/>
  <c r="P51" i="9"/>
  <c r="M51" i="9" s="1"/>
  <c r="T51" i="9"/>
  <c r="Q51" i="9" s="1"/>
  <c r="X51" i="9"/>
  <c r="U51" i="9" s="1"/>
  <c r="X41" i="9"/>
  <c r="T41" i="9"/>
  <c r="U40" i="9"/>
  <c r="W27" i="9"/>
  <c r="S27" i="9"/>
  <c r="O27" i="9"/>
  <c r="R59" i="9" l="1"/>
  <c r="Q58" i="9"/>
  <c r="Q59" i="9" l="1"/>
  <c r="R64" i="9"/>
  <c r="U143" i="9"/>
  <c r="X142" i="9"/>
  <c r="V142" i="9"/>
  <c r="X140" i="9"/>
  <c r="W140" i="9"/>
  <c r="V140" i="9"/>
  <c r="X138" i="9"/>
  <c r="W138" i="9"/>
  <c r="V138" i="9"/>
  <c r="U138" i="9"/>
  <c r="X137" i="9"/>
  <c r="W137" i="9"/>
  <c r="V137" i="9"/>
  <c r="U137" i="9"/>
  <c r="U128" i="9"/>
  <c r="X123" i="9"/>
  <c r="V123" i="9"/>
  <c r="W114" i="9"/>
  <c r="V114" i="9"/>
  <c r="U114" i="9" s="1"/>
  <c r="W112" i="9"/>
  <c r="V112" i="9"/>
  <c r="U112" i="9" s="1"/>
  <c r="W110" i="9"/>
  <c r="V110" i="9"/>
  <c r="U110" i="9" s="1"/>
  <c r="X108" i="9"/>
  <c r="W108" i="9"/>
  <c r="V108" i="9"/>
  <c r="U107" i="9"/>
  <c r="X105" i="9"/>
  <c r="W105" i="9"/>
  <c r="V105" i="9"/>
  <c r="X103" i="9"/>
  <c r="W103" i="9"/>
  <c r="V103" i="9"/>
  <c r="X101" i="9"/>
  <c r="W101" i="9"/>
  <c r="V101" i="9"/>
  <c r="X99" i="9"/>
  <c r="W99" i="9"/>
  <c r="V99" i="9"/>
  <c r="X97" i="9"/>
  <c r="W97" i="9"/>
  <c r="V97" i="9"/>
  <c r="X95" i="9"/>
  <c r="W95" i="9"/>
  <c r="V95" i="9"/>
  <c r="X93" i="9"/>
  <c r="W93" i="9"/>
  <c r="V93" i="9"/>
  <c r="X89" i="9"/>
  <c r="W89" i="9"/>
  <c r="V89" i="9"/>
  <c r="U88" i="9"/>
  <c r="X87" i="9"/>
  <c r="W87" i="9"/>
  <c r="V87" i="9"/>
  <c r="U86" i="9"/>
  <c r="X79" i="9"/>
  <c r="V79" i="9"/>
  <c r="U79" i="9"/>
  <c r="X76" i="9"/>
  <c r="W76" i="9"/>
  <c r="W84" i="9" s="1"/>
  <c r="V76" i="9"/>
  <c r="U73" i="9"/>
  <c r="U72" i="9"/>
  <c r="X70" i="9"/>
  <c r="V70" i="9"/>
  <c r="X68" i="9"/>
  <c r="V68" i="9"/>
  <c r="V59" i="9"/>
  <c r="U58" i="9"/>
  <c r="V41" i="9"/>
  <c r="V54" i="9" s="1"/>
  <c r="X37" i="9"/>
  <c r="U33" i="9"/>
  <c r="X32" i="9"/>
  <c r="U32" i="9" s="1"/>
  <c r="U31" i="9"/>
  <c r="X15" i="9"/>
  <c r="U14" i="9"/>
  <c r="V13" i="9"/>
  <c r="V27" i="9" s="1"/>
  <c r="V84" i="9" l="1"/>
  <c r="X84" i="9"/>
  <c r="V133" i="9"/>
  <c r="X133" i="9"/>
  <c r="W133" i="9"/>
  <c r="W134" i="9" s="1"/>
  <c r="V151" i="9"/>
  <c r="W151" i="9"/>
  <c r="X151" i="9"/>
  <c r="U59" i="9"/>
  <c r="V64" i="9"/>
  <c r="U64" i="9" s="1"/>
  <c r="X54" i="9"/>
  <c r="U41" i="9"/>
  <c r="U15" i="9"/>
  <c r="X27" i="9"/>
  <c r="U141" i="9"/>
  <c r="U87" i="9"/>
  <c r="U105" i="9"/>
  <c r="U108" i="9"/>
  <c r="U140" i="9"/>
  <c r="U76" i="9"/>
  <c r="U70" i="9"/>
  <c r="U93" i="9"/>
  <c r="U101" i="9"/>
  <c r="U37" i="9"/>
  <c r="U89" i="9"/>
  <c r="U99" i="9"/>
  <c r="U97" i="9"/>
  <c r="U95" i="9"/>
  <c r="U103" i="9"/>
  <c r="U13" i="9"/>
  <c r="U139" i="9"/>
  <c r="W55" i="9"/>
  <c r="V55" i="9"/>
  <c r="U68" i="9"/>
  <c r="U123" i="9"/>
  <c r="U84" i="9" l="1"/>
  <c r="X134" i="9"/>
  <c r="V134" i="9"/>
  <c r="V135" i="9" s="1"/>
  <c r="V153" i="9" s="1"/>
  <c r="U133" i="9"/>
  <c r="U134" i="9" s="1"/>
  <c r="U151" i="9"/>
  <c r="X55" i="9"/>
  <c r="U55" i="9" s="1"/>
  <c r="U27" i="9"/>
  <c r="U54" i="9"/>
  <c r="W135" i="9"/>
  <c r="W153" i="9" s="1"/>
  <c r="R41" i="9"/>
  <c r="R54" i="9" s="1"/>
  <c r="P53" i="9"/>
  <c r="M53" i="9" s="1"/>
  <c r="Q41" i="9" l="1"/>
  <c r="X135" i="9"/>
  <c r="X153" i="9" s="1"/>
  <c r="U135" i="9" l="1"/>
  <c r="U153" i="9" s="1"/>
  <c r="M136" i="9"/>
  <c r="L44" i="9"/>
  <c r="L136" i="9" s="1"/>
  <c r="L51" i="9" l="1"/>
  <c r="I78" i="9"/>
  <c r="I42" i="9"/>
  <c r="I51" i="9" l="1"/>
  <c r="M125" i="9"/>
  <c r="M128" i="9" s="1"/>
  <c r="R79" i="9" l="1"/>
  <c r="N79" i="9"/>
  <c r="J79" i="9"/>
  <c r="I102" i="9" l="1"/>
  <c r="I98" i="9"/>
  <c r="I94" i="9"/>
  <c r="I136" i="9" l="1"/>
  <c r="I124" i="9"/>
  <c r="I67" i="9" l="1"/>
  <c r="I113" i="9" l="1"/>
  <c r="I111" i="9"/>
  <c r="I109" i="9"/>
  <c r="I74" i="9"/>
  <c r="K63" i="9"/>
  <c r="I62" i="9"/>
  <c r="J128" i="9" l="1"/>
  <c r="K128" i="9"/>
  <c r="K132" i="9" l="1"/>
  <c r="J132" i="9"/>
  <c r="I132" i="9" s="1"/>
  <c r="I106" i="9"/>
  <c r="I100" i="9"/>
  <c r="P138" i="9" l="1"/>
  <c r="O138" i="9"/>
  <c r="N138" i="9"/>
  <c r="M138" i="9"/>
  <c r="I125" i="9"/>
  <c r="I126" i="9"/>
  <c r="R140" i="9"/>
  <c r="S140" i="9"/>
  <c r="T140" i="9"/>
  <c r="N140" i="9"/>
  <c r="O140" i="9"/>
  <c r="P140" i="9"/>
  <c r="J140" i="9"/>
  <c r="L140" i="9"/>
  <c r="K140" i="9"/>
  <c r="I96" i="9"/>
  <c r="I92" i="9"/>
  <c r="M104" i="9" l="1"/>
  <c r="I104" i="9"/>
  <c r="I75" i="9" l="1"/>
  <c r="Q69" i="9"/>
  <c r="M69" i="9"/>
  <c r="N63" i="9" l="1"/>
  <c r="N64" i="9" s="1"/>
  <c r="O63" i="9"/>
  <c r="O64" i="9" s="1"/>
  <c r="P63" i="9"/>
  <c r="P64" i="9" s="1"/>
  <c r="T79" i="9"/>
  <c r="Q79" i="9"/>
  <c r="P79" i="9"/>
  <c r="M79" i="9"/>
  <c r="M63" i="9" l="1"/>
  <c r="I79" i="9"/>
  <c r="L79" i="9"/>
  <c r="Q137" i="9"/>
  <c r="R137" i="9"/>
  <c r="S137" i="9"/>
  <c r="T137" i="9"/>
  <c r="M137" i="9"/>
  <c r="N137" i="9"/>
  <c r="O137" i="9"/>
  <c r="O151" i="9" s="1"/>
  <c r="P137" i="9"/>
  <c r="I137" i="9"/>
  <c r="K137" i="9"/>
  <c r="L137" i="9"/>
  <c r="S114" i="9"/>
  <c r="R114" i="9"/>
  <c r="Q114" i="9" s="1"/>
  <c r="O114" i="9"/>
  <c r="K114" i="9"/>
  <c r="J114" i="9"/>
  <c r="L112" i="9"/>
  <c r="K112" i="9"/>
  <c r="J112" i="9"/>
  <c r="K110" i="9"/>
  <c r="J110" i="9"/>
  <c r="K108" i="9"/>
  <c r="J108" i="9"/>
  <c r="I107" i="9"/>
  <c r="K105" i="9"/>
  <c r="J105" i="9"/>
  <c r="K101" i="9"/>
  <c r="J101" i="9"/>
  <c r="L99" i="9"/>
  <c r="K99" i="9"/>
  <c r="J99" i="9"/>
  <c r="K97" i="9"/>
  <c r="J97" i="9"/>
  <c r="K95" i="9"/>
  <c r="J95" i="9"/>
  <c r="K93" i="9"/>
  <c r="J93" i="9"/>
  <c r="I99" i="9" l="1"/>
  <c r="I112" i="9"/>
  <c r="Q143" i="9"/>
  <c r="T142" i="9"/>
  <c r="R142" i="9"/>
  <c r="T138" i="9"/>
  <c r="S138" i="9"/>
  <c r="S151" i="9" s="1"/>
  <c r="R138" i="9"/>
  <c r="R151" i="9" s="1"/>
  <c r="Q138" i="9"/>
  <c r="Q128" i="9"/>
  <c r="T123" i="9"/>
  <c r="R123" i="9"/>
  <c r="T116" i="9"/>
  <c r="S116" i="9"/>
  <c r="R116" i="9"/>
  <c r="S112" i="9"/>
  <c r="R112" i="9"/>
  <c r="S110" i="9"/>
  <c r="R110" i="9"/>
  <c r="Q110" i="9" s="1"/>
  <c r="T108" i="9"/>
  <c r="S108" i="9"/>
  <c r="R108" i="9"/>
  <c r="Q107" i="9"/>
  <c r="T105" i="9"/>
  <c r="S105" i="9"/>
  <c r="R105" i="9"/>
  <c r="T103" i="9"/>
  <c r="S103" i="9"/>
  <c r="R103" i="9"/>
  <c r="T101" i="9"/>
  <c r="S101" i="9"/>
  <c r="R101" i="9"/>
  <c r="T99" i="9"/>
  <c r="S99" i="9"/>
  <c r="R99" i="9"/>
  <c r="T97" i="9"/>
  <c r="S97" i="9"/>
  <c r="R97" i="9"/>
  <c r="T95" i="9"/>
  <c r="S95" i="9"/>
  <c r="R95" i="9"/>
  <c r="T93" i="9"/>
  <c r="S93" i="9"/>
  <c r="R93" i="9"/>
  <c r="T89" i="9"/>
  <c r="S89" i="9"/>
  <c r="R89" i="9"/>
  <c r="Q88" i="9"/>
  <c r="T87" i="9"/>
  <c r="S87" i="9"/>
  <c r="R87" i="9"/>
  <c r="Q86" i="9"/>
  <c r="T76" i="9"/>
  <c r="S76" i="9"/>
  <c r="S84" i="9" s="1"/>
  <c r="R76" i="9"/>
  <c r="Q72" i="9"/>
  <c r="T70" i="9"/>
  <c r="R70" i="9"/>
  <c r="T68" i="9"/>
  <c r="R68" i="9"/>
  <c r="T49" i="9"/>
  <c r="Q48" i="9"/>
  <c r="T47" i="9"/>
  <c r="Q47" i="9" s="1"/>
  <c r="Q44" i="9"/>
  <c r="T39" i="9"/>
  <c r="Q39" i="9" s="1"/>
  <c r="Q38" i="9"/>
  <c r="T37" i="9"/>
  <c r="Q37" i="9" s="1"/>
  <c r="Q33" i="9"/>
  <c r="T32" i="9"/>
  <c r="Q32" i="9" s="1"/>
  <c r="T15" i="9"/>
  <c r="T27" i="9" s="1"/>
  <c r="Q14" i="9"/>
  <c r="R13" i="9"/>
  <c r="R27" i="9" s="1"/>
  <c r="T151" i="9" l="1"/>
  <c r="R84" i="9"/>
  <c r="T84" i="9"/>
  <c r="R133" i="9"/>
  <c r="T133" i="9"/>
  <c r="S133" i="9"/>
  <c r="S134" i="9" s="1"/>
  <c r="T54" i="9"/>
  <c r="Q15" i="9"/>
  <c r="Q13" i="9"/>
  <c r="Q112" i="9"/>
  <c r="Q49" i="9"/>
  <c r="Q123" i="9"/>
  <c r="Q140" i="9"/>
  <c r="S55" i="9"/>
  <c r="Q76" i="9"/>
  <c r="Q87" i="9"/>
  <c r="Q93" i="9"/>
  <c r="Q95" i="9"/>
  <c r="Q97" i="9"/>
  <c r="Q99" i="9"/>
  <c r="Q70" i="9"/>
  <c r="Q105" i="9"/>
  <c r="Q64" i="9"/>
  <c r="Q108" i="9"/>
  <c r="Q116" i="9"/>
  <c r="Q89" i="9"/>
  <c r="Q101" i="9"/>
  <c r="Q103" i="9"/>
  <c r="Q139" i="9"/>
  <c r="Q141" i="9"/>
  <c r="Q68" i="9"/>
  <c r="J63" i="9"/>
  <c r="Q133" i="9" l="1"/>
  <c r="Q84" i="9"/>
  <c r="Q27" i="9"/>
  <c r="R134" i="9"/>
  <c r="Q151" i="9"/>
  <c r="S135" i="9"/>
  <c r="S153" i="9" s="1"/>
  <c r="Q54" i="9"/>
  <c r="T134" i="9"/>
  <c r="T55" i="9"/>
  <c r="R55" i="9"/>
  <c r="T135" i="9" l="1"/>
  <c r="T153" i="9" s="1"/>
  <c r="Q134" i="9"/>
  <c r="Q55" i="9"/>
  <c r="R135" i="9"/>
  <c r="Q135" i="9" l="1"/>
  <c r="Q153" i="9" s="1"/>
  <c r="R153" i="9"/>
  <c r="P15" i="9" l="1"/>
  <c r="P27" i="9" s="1"/>
  <c r="L15" i="9"/>
  <c r="I14" i="9"/>
  <c r="M15" i="9" l="1"/>
  <c r="I15" i="9"/>
  <c r="L128" i="9"/>
  <c r="I139" i="9" l="1"/>
  <c r="M139" i="9"/>
  <c r="L150" i="9" l="1"/>
  <c r="P142" i="9" l="1"/>
  <c r="P151" i="9" s="1"/>
  <c r="N142" i="9"/>
  <c r="N151" i="9" s="1"/>
  <c r="I143" i="9"/>
  <c r="L142" i="9"/>
  <c r="I141" i="9"/>
  <c r="K138" i="9"/>
  <c r="K151" i="9" s="1"/>
  <c r="L138" i="9"/>
  <c r="J138" i="9"/>
  <c r="J151" i="9" s="1"/>
  <c r="I138" i="9"/>
  <c r="I72" i="9"/>
  <c r="M72" i="9"/>
  <c r="M44" i="9"/>
  <c r="I44" i="9"/>
  <c r="N70" i="9"/>
  <c r="L49" i="9"/>
  <c r="N41" i="9"/>
  <c r="N54" i="9" s="1"/>
  <c r="N123" i="9"/>
  <c r="P116" i="9"/>
  <c r="O116" i="9"/>
  <c r="N116" i="9"/>
  <c r="O112" i="9"/>
  <c r="N112" i="9"/>
  <c r="O110" i="9"/>
  <c r="N110" i="9"/>
  <c r="M110" i="9" s="1"/>
  <c r="M107" i="9"/>
  <c r="O105" i="9"/>
  <c r="N105" i="9"/>
  <c r="O103" i="9"/>
  <c r="N103" i="9"/>
  <c r="O101" i="9"/>
  <c r="N101" i="9"/>
  <c r="O99" i="9"/>
  <c r="N99" i="9"/>
  <c r="O97" i="9"/>
  <c r="N97" i="9"/>
  <c r="O95" i="9"/>
  <c r="N95" i="9"/>
  <c r="O93" i="9"/>
  <c r="N93" i="9"/>
  <c r="P93" i="9"/>
  <c r="P95" i="9"/>
  <c r="P97" i="9"/>
  <c r="P99" i="9"/>
  <c r="P101" i="9"/>
  <c r="P103" i="9"/>
  <c r="P105" i="9"/>
  <c r="N108" i="9"/>
  <c r="O108" i="9"/>
  <c r="P108" i="9"/>
  <c r="N68" i="9"/>
  <c r="M38" i="9"/>
  <c r="M39" i="9"/>
  <c r="P32" i="9"/>
  <c r="M32" i="9" s="1"/>
  <c r="N13" i="9"/>
  <c r="N27" i="9" s="1"/>
  <c r="L59" i="9"/>
  <c r="K59" i="9"/>
  <c r="K64" i="9" s="1"/>
  <c r="J59" i="9"/>
  <c r="J64" i="9" s="1"/>
  <c r="I58" i="9"/>
  <c r="L43" i="9"/>
  <c r="I43" i="9"/>
  <c r="L39" i="9"/>
  <c r="K39" i="9"/>
  <c r="J39" i="9"/>
  <c r="I38" i="9"/>
  <c r="P123" i="9"/>
  <c r="P89" i="9"/>
  <c r="O89" i="9"/>
  <c r="N89" i="9"/>
  <c r="M88" i="9"/>
  <c r="P87" i="9"/>
  <c r="O87" i="9"/>
  <c r="N87" i="9"/>
  <c r="M86" i="9"/>
  <c r="P76" i="9"/>
  <c r="O76" i="9"/>
  <c r="N76" i="9"/>
  <c r="M73" i="9"/>
  <c r="P70" i="9"/>
  <c r="P68" i="9"/>
  <c r="I86" i="9"/>
  <c r="L89" i="9"/>
  <c r="K89" i="9"/>
  <c r="J89" i="9"/>
  <c r="I88" i="9"/>
  <c r="L87" i="9"/>
  <c r="K87" i="9"/>
  <c r="J87" i="9"/>
  <c r="L13" i="9"/>
  <c r="L27" i="9" s="1"/>
  <c r="K13" i="9"/>
  <c r="K27" i="9" s="1"/>
  <c r="J13" i="9"/>
  <c r="J27" i="9" s="1"/>
  <c r="L47" i="9"/>
  <c r="I47" i="9" s="1"/>
  <c r="L116" i="9"/>
  <c r="K116" i="9"/>
  <c r="J116" i="9"/>
  <c r="L63" i="9"/>
  <c r="L32" i="9"/>
  <c r="K32" i="9"/>
  <c r="J32" i="9"/>
  <c r="I128" i="9"/>
  <c r="I122" i="9"/>
  <c r="I121" i="9"/>
  <c r="I120" i="9"/>
  <c r="I119" i="9"/>
  <c r="I118" i="9"/>
  <c r="I117" i="9"/>
  <c r="L76" i="9"/>
  <c r="K76" i="9"/>
  <c r="J76" i="9"/>
  <c r="L70" i="9"/>
  <c r="K70" i="9"/>
  <c r="J70" i="9"/>
  <c r="L123" i="9"/>
  <c r="K123" i="9"/>
  <c r="J123" i="9"/>
  <c r="L114" i="9"/>
  <c r="I114" i="9" s="1"/>
  <c r="L110" i="9"/>
  <c r="L108" i="9"/>
  <c r="I108" i="9" s="1"/>
  <c r="L105" i="9"/>
  <c r="I105" i="9" s="1"/>
  <c r="L103" i="9"/>
  <c r="K103" i="9"/>
  <c r="J103" i="9"/>
  <c r="L101" i="9"/>
  <c r="I101" i="9" s="1"/>
  <c r="L97" i="9"/>
  <c r="I97" i="9" s="1"/>
  <c r="L95" i="9"/>
  <c r="I95" i="9" s="1"/>
  <c r="L93" i="9"/>
  <c r="I93" i="9" s="1"/>
  <c r="L68" i="9"/>
  <c r="K68" i="9"/>
  <c r="L41" i="9"/>
  <c r="K41" i="9"/>
  <c r="J41" i="9"/>
  <c r="P133" i="9" l="1"/>
  <c r="L54" i="9"/>
  <c r="L55" i="9" s="1"/>
  <c r="L151" i="9"/>
  <c r="J84" i="9"/>
  <c r="K84" i="9"/>
  <c r="L84" i="9"/>
  <c r="J54" i="9"/>
  <c r="J133" i="9"/>
  <c r="M97" i="9"/>
  <c r="L133" i="9"/>
  <c r="O133" i="9"/>
  <c r="O134" i="9" s="1"/>
  <c r="K133" i="9"/>
  <c r="N133" i="9"/>
  <c r="K54" i="9"/>
  <c r="I63" i="9"/>
  <c r="L64" i="9"/>
  <c r="P54" i="9"/>
  <c r="I142" i="9"/>
  <c r="M112" i="9"/>
  <c r="I110" i="9"/>
  <c r="M13" i="9"/>
  <c r="L90" i="9"/>
  <c r="I90" i="9" s="1"/>
  <c r="M64" i="9"/>
  <c r="M99" i="9"/>
  <c r="M95" i="9"/>
  <c r="I49" i="9"/>
  <c r="M89" i="9"/>
  <c r="M93" i="9"/>
  <c r="M101" i="9"/>
  <c r="M116" i="9"/>
  <c r="I37" i="9"/>
  <c r="I89" i="9"/>
  <c r="I76" i="9"/>
  <c r="I140" i="9"/>
  <c r="I116" i="9"/>
  <c r="I103" i="9"/>
  <c r="I70" i="9"/>
  <c r="I32" i="9"/>
  <c r="M70" i="9"/>
  <c r="I39" i="9"/>
  <c r="M105" i="9"/>
  <c r="M140" i="9"/>
  <c r="M108" i="9"/>
  <c r="M103" i="9"/>
  <c r="O55" i="9"/>
  <c r="M76" i="9"/>
  <c r="M87" i="9"/>
  <c r="I59" i="9"/>
  <c r="M141" i="9"/>
  <c r="I41" i="9"/>
  <c r="I13" i="9"/>
  <c r="M68" i="9"/>
  <c r="M123" i="9"/>
  <c r="I68" i="9"/>
  <c r="I123" i="9"/>
  <c r="I87" i="9"/>
  <c r="M54" i="9" l="1"/>
  <c r="P55" i="9"/>
  <c r="J134" i="9"/>
  <c r="M133" i="9"/>
  <c r="I151" i="9"/>
  <c r="I133" i="9"/>
  <c r="I54" i="9"/>
  <c r="L134" i="9"/>
  <c r="K134" i="9"/>
  <c r="M151" i="9"/>
  <c r="I84" i="9"/>
  <c r="P134" i="9"/>
  <c r="K55" i="9"/>
  <c r="I64" i="9"/>
  <c r="J55" i="9"/>
  <c r="O135" i="9"/>
  <c r="O153" i="9" s="1"/>
  <c r="M27" i="9"/>
  <c r="I27" i="9" s="1"/>
  <c r="N134" i="9"/>
  <c r="N55" i="9"/>
  <c r="P135" i="9" l="1"/>
  <c r="P153" i="9" s="1"/>
  <c r="I55" i="9"/>
  <c r="K135" i="9"/>
  <c r="K153" i="9" s="1"/>
  <c r="M134" i="9"/>
  <c r="J135" i="9"/>
  <c r="M55" i="9"/>
  <c r="N135" i="9"/>
  <c r="I134" i="9"/>
  <c r="L135" i="9" l="1"/>
  <c r="I135" i="9" s="1"/>
  <c r="I153" i="9" s="1"/>
  <c r="N153" i="9"/>
  <c r="M135" i="9"/>
  <c r="M153" i="9" s="1"/>
  <c r="L153" i="9" l="1"/>
</calcChain>
</file>

<file path=xl/sharedStrings.xml><?xml version="1.0" encoding="utf-8"?>
<sst xmlns="http://schemas.openxmlformats.org/spreadsheetml/2006/main" count="338" uniqueCount="167">
  <si>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</si>
  <si>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</si>
  <si>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</si>
  <si>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</si>
  <si>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</si>
  <si>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</si>
  <si>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</si>
  <si>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</si>
  <si>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</si>
  <si>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</si>
  <si>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</si>
  <si>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</si>
  <si>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</si>
  <si>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</si>
  <si>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</si>
  <si>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</si>
  <si>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</si>
  <si>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</si>
  <si>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</si>
  <si>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</si>
  <si>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</si>
  <si>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</si>
  <si>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</si>
  <si>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</si>
  <si>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</si>
  <si>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</si>
  <si>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</si>
  <si>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</si>
  <si>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</si>
  <si>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</si>
  <si>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</si>
  <si>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</si>
  <si>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</si>
  <si>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</si>
  <si>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</si>
  <si>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</si>
  <si>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</si>
  <si>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</si>
  <si>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</si>
  <si>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</si>
  <si>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</si>
  <si>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</si>
  <si>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</si>
  <si>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</si>
  <si>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</si>
  <si>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</si>
  <si>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</si>
  <si>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</si>
  <si>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</si>
  <si>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</si>
  <si>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</si>
  <si>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</si>
  <si>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</si>
  <si>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</si>
  <si>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</si>
  <si>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</si>
  <si>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</si>
  <si>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</si>
  <si>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</si>
  <si>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</si>
  <si>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</si>
  <si>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</si>
  <si>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</si>
  <si>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</si>
  <si>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</si>
  <si>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</si>
  <si>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</si>
  <si>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</si>
  <si>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</si>
  <si>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</si>
  <si>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</si>
  <si>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</si>
  <si>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</si>
  <si>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</si>
  <si>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</si>
  <si>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</si>
  <si>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</si>
  <si>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</si>
  <si>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</si>
  <si>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</si>
  <si>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</si>
  <si>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</si>
  <si>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</si>
  <si>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</si>
  <si>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</si>
  <si>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</si>
  <si>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</si>
  <si>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</si>
  <si>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</si>
  <si>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</si>
  <si>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</si>
  <si>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</si>
  <si>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</si>
  <si>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</si>
  <si>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</si>
  <si>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</si>
  <si>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</si>
  <si>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</si>
  <si>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</si>
  <si>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</si>
  <si>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</si>
  <si>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</si>
  <si>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</si>
  <si>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</si>
  <si>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</si>
  <si>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</si>
  <si>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</si>
  <si>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</si>
  <si>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</si>
  <si>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</si>
  <si>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</si>
  <si>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</si>
  <si>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</si>
  <si>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</si>
  <si>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</si>
  <si>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</si>
  <si>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</si>
  <si>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</si>
  <si>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</si>
  <si>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</si>
  <si>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</si>
  <si>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</si>
  <si>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</si>
  <si>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</si>
  <si>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</si>
  <si>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</si>
  <si>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</si>
  <si>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</si>
  <si>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</si>
  <si>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</si>
  <si>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</si>
  <si>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</si>
  <si>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</si>
  <si>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</si>
  <si>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</si>
  <si>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</si>
  <si>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</si>
  <si>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</si>
  <si>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</si>
  <si>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</si>
  <si>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</si>
  <si>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</si>
  <si>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</si>
  <si>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</si>
  <si>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</si>
  <si>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</si>
  <si>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</si>
  <si>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</si>
  <si>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</si>
  <si>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</si>
  <si>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</si>
  <si>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</si>
  <si>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</si>
  <si>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</si>
  <si>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</si>
  <si>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</si>
  <si>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</si>
  <si>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</si>
  <si>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</si>
  <si>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</si>
  <si>
    <t>18,9</t>
  </si>
  <si>
    <t>3.2.2.24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</si>
  <si>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</si>
  <si>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</si>
  <si>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3.2.2.21</t>
  </si>
  <si>
    <t>Tekstilės atliekų surinkimo priemonių įsigijimas Klaipėdos rajone</t>
  </si>
  <si>
    <t>Didelių gabaritų atliekų aikštelių įsigijimas Vėžaičiuose ir Gargžduose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</si>
</sst>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3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2" fillId="0" borderId="0" xfId="1" applyFont="1" applyBorder="1"/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165" fontId="5" fillId="0" borderId="31" xfId="1" applyNumberFormat="1" applyFont="1" applyBorder="1" applyAlignment="1">
      <alignment horizontal="center" vertical="center"/>
    </xf>
    <xf numFmtId="165" fontId="5" fillId="0" borderId="29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Border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0" xfId="1" applyFont="1" applyBorder="1"/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69" xfId="0" applyNumberFormat="1" applyFont="1" applyFill="1" applyBorder="1" applyAlignment="1">
      <alignment horizontal="center" vertical="center"/>
    </xf>
    <xf numFmtId="165" fontId="3" fillId="0" borderId="69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165" fontId="3" fillId="0" borderId="73" xfId="0" applyNumberFormat="1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1" applyFont="1"/>
    <xf numFmtId="0" fontId="6" fillId="0" borderId="6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6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2" fillId="0" borderId="43" xfId="0" applyNumberFormat="1" applyFont="1" applyFill="1" applyBorder="1" applyAlignment="1">
      <alignment horizontal="center" vertical="center" wrapText="1"/>
    </xf>
    <xf numFmtId="165" fontId="2" fillId="9" borderId="57" xfId="0" applyNumberFormat="1" applyFont="1" applyFill="1" applyBorder="1" applyAlignment="1">
      <alignment horizontal="center" vertical="center"/>
    </xf>
    <xf numFmtId="165" fontId="2" fillId="9" borderId="58" xfId="0" applyNumberFormat="1" applyFont="1" applyFill="1" applyBorder="1" applyAlignment="1">
      <alignment horizontal="center" vertical="center"/>
    </xf>
    <xf numFmtId="165" fontId="2" fillId="9" borderId="61" xfId="0" applyNumberFormat="1" applyFont="1" applyFill="1" applyBorder="1" applyAlignment="1">
      <alignment horizontal="center" vertical="center"/>
    </xf>
    <xf numFmtId="165" fontId="2" fillId="9" borderId="3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5" fontId="5" fillId="8" borderId="53" xfId="0" applyNumberFormat="1" applyFont="1" applyFill="1" applyBorder="1" applyAlignment="1">
      <alignment horizontal="center" vertical="center"/>
    </xf>
    <xf numFmtId="165" fontId="5" fillId="8" borderId="54" xfId="0" applyNumberFormat="1" applyFont="1" applyFill="1" applyBorder="1" applyAlignment="1">
      <alignment horizontal="center" vertical="center"/>
    </xf>
    <xf numFmtId="165" fontId="5" fillId="8" borderId="65" xfId="0" applyNumberFormat="1" applyFont="1" applyFill="1" applyBorder="1" applyAlignment="1">
      <alignment horizontal="center" vertical="center"/>
    </xf>
    <xf numFmtId="165" fontId="5" fillId="0" borderId="57" xfId="0" applyNumberFormat="1" applyFont="1" applyFill="1" applyBorder="1" applyAlignment="1">
      <alignment horizontal="center" vertical="center"/>
    </xf>
    <xf numFmtId="165" fontId="5" fillId="0" borderId="58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165" fontId="2" fillId="11" borderId="32" xfId="0" applyNumberFormat="1" applyFont="1" applyFill="1" applyBorder="1" applyAlignment="1">
      <alignment horizontal="center" vertical="center"/>
    </xf>
    <xf numFmtId="165" fontId="2" fillId="11" borderId="51" xfId="0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2" fillId="0" borderId="0" xfId="1" applyFont="1"/>
    <xf numFmtId="0" fontId="2" fillId="0" borderId="17" xfId="1" applyFont="1" applyBorder="1"/>
    <xf numFmtId="0" fontId="2" fillId="0" borderId="0" xfId="1" applyFont="1" applyBorder="1"/>
    <xf numFmtId="0" fontId="7" fillId="5" borderId="8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165" fontId="2" fillId="0" borderId="61" xfId="0" applyNumberFormat="1" applyFont="1" applyFill="1" applyBorder="1" applyAlignment="1">
      <alignment horizontal="center"/>
    </xf>
    <xf numFmtId="0" fontId="3" fillId="0" borderId="61" xfId="0" applyFont="1" applyBorder="1" applyAlignment="1">
      <alignment horizontal="right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11" borderId="5" xfId="1" applyFont="1" applyFill="1" applyBorder="1" applyAlignment="1">
      <alignment horizontal="center" vertical="center"/>
    </xf>
    <xf numFmtId="0" fontId="2" fillId="11" borderId="54" xfId="1" applyFont="1" applyFill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0" borderId="53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8" xfId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4" xfId="1" applyFont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</cellXfs>
  <cellStyles count="2">
    <cellStyle name="Įprastas" xfId="0" builtinId="0"/>
    <cellStyle name="Įprastas 2" xfId="1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53"/>
  <sheetViews>
    <sheetView showZeros="0" tabSelected="1" topLeftCell="A76" zoomScaleNormal="100" zoomScaleSheetLayoutView="100" workbookViewId="0">
      <selection activeCell="D82" sqref="D82:D83"/>
    </sheetView>
  </sheetViews>
  <sheetFormatPr defaultColWidth="9.140625" defaultRowHeight="11.25" x14ac:dyDescent="0.2"/>
  <cols>
    <col min="1" max="2" width="3.42578125" style="70" customWidth="1"/>
    <col min="3" max="3" width="3.85546875" style="70" customWidth="1"/>
    <col min="4" max="4" width="27.85546875" style="287" customWidth="1"/>
    <col min="5" max="5" width="5.42578125" style="71" customWidth="1"/>
    <col min="6" max="6" width="9.85546875" style="72" customWidth="1"/>
    <col min="7" max="7" width="8.85546875" style="70" customWidth="1"/>
    <col min="8" max="8" width="5.28515625" style="71" customWidth="1"/>
    <col min="9" max="9" width="8.5703125" style="10" customWidth="1"/>
    <col min="10" max="10" width="7.7109375" style="11" customWidth="1"/>
    <col min="11" max="11" width="7.42578125" style="11" customWidth="1"/>
    <col min="12" max="12" width="8.85546875" style="11" customWidth="1"/>
    <col min="13" max="13" width="8.140625" style="10" customWidth="1"/>
    <col min="14" max="15" width="7.140625" style="11" customWidth="1"/>
    <col min="16" max="16" width="7.28515625" style="11" customWidth="1"/>
    <col min="17" max="17" width="8.28515625" style="10" customWidth="1"/>
    <col min="18" max="18" width="7.85546875" style="11" customWidth="1"/>
    <col min="19" max="19" width="7.7109375" style="11" customWidth="1"/>
    <col min="20" max="24" width="8.42578125" style="11" customWidth="1"/>
    <col min="25" max="25" width="21.42578125" style="273" customWidth="1"/>
    <col min="26" max="16384" width="9.140625" style="71"/>
  </cols>
  <sheetData>
    <row r="1" spans="1:25" ht="47.25" customHeight="1" x14ac:dyDescent="0.2">
      <c r="D1" s="201"/>
      <c r="I1" s="272"/>
      <c r="J1" s="272"/>
      <c r="K1" s="272"/>
      <c r="L1" s="272"/>
      <c r="M1" s="272"/>
      <c r="N1" s="272"/>
      <c r="O1" s="272"/>
      <c r="P1" s="592"/>
      <c r="Q1" s="592"/>
      <c r="R1" s="592"/>
      <c r="S1" s="592"/>
      <c r="T1" s="592"/>
      <c r="U1" s="592" t="s">
        <v>121</v>
      </c>
      <c r="V1" s="592"/>
      <c r="W1" s="592"/>
      <c r="X1" s="592"/>
    </row>
    <row r="2" spans="1:25" ht="15.75" customHeight="1" x14ac:dyDescent="0.2">
      <c r="A2" s="602" t="s">
        <v>122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2"/>
    </row>
    <row r="3" spans="1:25" ht="12" thickBot="1" x14ac:dyDescent="0.25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6"/>
      <c r="L3" s="616"/>
      <c r="M3" s="274"/>
      <c r="N3" s="274"/>
      <c r="O3" s="616"/>
      <c r="P3" s="616"/>
      <c r="Q3" s="274"/>
      <c r="R3" s="274"/>
      <c r="S3" s="616"/>
      <c r="T3" s="616"/>
      <c r="U3" s="204"/>
      <c r="V3" s="204"/>
      <c r="W3" s="238" t="s">
        <v>60</v>
      </c>
      <c r="X3" s="238"/>
    </row>
    <row r="4" spans="1:25" ht="11.25" customHeight="1" x14ac:dyDescent="0.2">
      <c r="A4" s="569" t="s">
        <v>0</v>
      </c>
      <c r="B4" s="614" t="s">
        <v>1</v>
      </c>
      <c r="C4" s="569" t="s">
        <v>2</v>
      </c>
      <c r="D4" s="612" t="s">
        <v>22</v>
      </c>
      <c r="E4" s="569" t="s">
        <v>21</v>
      </c>
      <c r="F4" s="596" t="s">
        <v>3</v>
      </c>
      <c r="G4" s="614" t="s">
        <v>35</v>
      </c>
      <c r="H4" s="569" t="s">
        <v>4</v>
      </c>
      <c r="I4" s="554" t="s">
        <v>123</v>
      </c>
      <c r="J4" s="555"/>
      <c r="K4" s="555"/>
      <c r="L4" s="609"/>
      <c r="M4" s="554" t="s">
        <v>125</v>
      </c>
      <c r="N4" s="555"/>
      <c r="O4" s="555"/>
      <c r="P4" s="609"/>
      <c r="Q4" s="554" t="s">
        <v>110</v>
      </c>
      <c r="R4" s="555"/>
      <c r="S4" s="555"/>
      <c r="T4" s="556"/>
      <c r="U4" s="554" t="s">
        <v>120</v>
      </c>
      <c r="V4" s="555"/>
      <c r="W4" s="555"/>
      <c r="X4" s="609"/>
      <c r="Y4" s="587"/>
    </row>
    <row r="5" spans="1:25" ht="11.25" customHeight="1" x14ac:dyDescent="0.2">
      <c r="A5" s="570"/>
      <c r="B5" s="615"/>
      <c r="C5" s="570"/>
      <c r="D5" s="613"/>
      <c r="E5" s="570"/>
      <c r="F5" s="597"/>
      <c r="G5" s="615"/>
      <c r="H5" s="570"/>
      <c r="I5" s="557" t="s">
        <v>6</v>
      </c>
      <c r="J5" s="559" t="s">
        <v>12</v>
      </c>
      <c r="K5" s="559"/>
      <c r="L5" s="593"/>
      <c r="M5" s="557" t="s">
        <v>6</v>
      </c>
      <c r="N5" s="559" t="s">
        <v>12</v>
      </c>
      <c r="O5" s="559"/>
      <c r="P5" s="593"/>
      <c r="Q5" s="557" t="s">
        <v>6</v>
      </c>
      <c r="R5" s="559" t="s">
        <v>12</v>
      </c>
      <c r="S5" s="559"/>
      <c r="T5" s="560"/>
      <c r="U5" s="610" t="s">
        <v>6</v>
      </c>
      <c r="V5" s="559" t="s">
        <v>12</v>
      </c>
      <c r="W5" s="559"/>
      <c r="X5" s="593"/>
      <c r="Y5" s="587"/>
    </row>
    <row r="6" spans="1:25" ht="11.25" customHeight="1" x14ac:dyDescent="0.2">
      <c r="A6" s="594"/>
      <c r="B6" s="615"/>
      <c r="C6" s="594"/>
      <c r="D6" s="613"/>
      <c r="E6" s="571"/>
      <c r="F6" s="598"/>
      <c r="G6" s="615"/>
      <c r="H6" s="594"/>
      <c r="I6" s="557"/>
      <c r="J6" s="3" t="s">
        <v>5</v>
      </c>
      <c r="K6" s="3"/>
      <c r="L6" s="600" t="s">
        <v>7</v>
      </c>
      <c r="M6" s="557"/>
      <c r="N6" s="3" t="s">
        <v>5</v>
      </c>
      <c r="O6" s="3"/>
      <c r="P6" s="600" t="s">
        <v>7</v>
      </c>
      <c r="Q6" s="557"/>
      <c r="R6" s="3" t="s">
        <v>5</v>
      </c>
      <c r="S6" s="3"/>
      <c r="T6" s="561" t="s">
        <v>7</v>
      </c>
      <c r="U6" s="610"/>
      <c r="V6" s="559" t="s">
        <v>119</v>
      </c>
      <c r="W6" s="559"/>
      <c r="X6" s="600" t="s">
        <v>7</v>
      </c>
      <c r="Y6" s="587"/>
    </row>
    <row r="7" spans="1:25" ht="54" customHeight="1" thickBot="1" x14ac:dyDescent="0.25">
      <c r="A7" s="595"/>
      <c r="B7" s="615"/>
      <c r="C7" s="595"/>
      <c r="D7" s="613"/>
      <c r="E7" s="572"/>
      <c r="F7" s="599"/>
      <c r="G7" s="615"/>
      <c r="H7" s="595"/>
      <c r="I7" s="558"/>
      <c r="J7" s="4" t="s">
        <v>6</v>
      </c>
      <c r="K7" s="210" t="s">
        <v>8</v>
      </c>
      <c r="L7" s="601"/>
      <c r="M7" s="558"/>
      <c r="N7" s="4" t="s">
        <v>6</v>
      </c>
      <c r="O7" s="210" t="s">
        <v>8</v>
      </c>
      <c r="P7" s="601"/>
      <c r="Q7" s="558"/>
      <c r="R7" s="4" t="s">
        <v>6</v>
      </c>
      <c r="S7" s="210" t="s">
        <v>8</v>
      </c>
      <c r="T7" s="562"/>
      <c r="U7" s="611"/>
      <c r="V7" s="210" t="s">
        <v>6</v>
      </c>
      <c r="W7" s="210" t="s">
        <v>8</v>
      </c>
      <c r="X7" s="601"/>
      <c r="Y7" s="587"/>
    </row>
    <row r="8" spans="1:25" s="275" customFormat="1" ht="12" customHeight="1" thickBot="1" x14ac:dyDescent="0.25">
      <c r="A8" s="603" t="s">
        <v>53</v>
      </c>
      <c r="B8" s="604"/>
      <c r="C8" s="604"/>
      <c r="D8" s="604"/>
      <c r="E8" s="604"/>
      <c r="F8" s="604"/>
      <c r="G8" s="604"/>
      <c r="H8" s="604"/>
      <c r="I8" s="604"/>
      <c r="J8" s="604"/>
      <c r="K8" s="604"/>
      <c r="L8" s="604"/>
      <c r="M8" s="604"/>
      <c r="N8" s="604"/>
      <c r="O8" s="604"/>
      <c r="P8" s="604"/>
      <c r="Q8" s="604"/>
      <c r="R8" s="604"/>
      <c r="S8" s="604"/>
      <c r="T8" s="604"/>
      <c r="U8" s="604"/>
      <c r="V8" s="604"/>
      <c r="W8" s="604"/>
      <c r="X8" s="605"/>
      <c r="Y8" s="587"/>
    </row>
    <row r="9" spans="1:25" s="275" customFormat="1" ht="12" customHeight="1" thickBot="1" x14ac:dyDescent="0.25">
      <c r="A9" s="606" t="s">
        <v>23</v>
      </c>
      <c r="B9" s="607"/>
      <c r="C9" s="607"/>
      <c r="D9" s="607"/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7"/>
      <c r="P9" s="607"/>
      <c r="Q9" s="607"/>
      <c r="R9" s="607"/>
      <c r="S9" s="607"/>
      <c r="T9" s="607"/>
      <c r="U9" s="607"/>
      <c r="V9" s="607"/>
      <c r="W9" s="607"/>
      <c r="X9" s="608"/>
      <c r="Y9" s="587"/>
    </row>
    <row r="10" spans="1:25" ht="13.5" customHeight="1" thickBot="1" x14ac:dyDescent="0.25">
      <c r="A10" s="162">
        <v>1</v>
      </c>
      <c r="B10" s="584" t="s">
        <v>142</v>
      </c>
      <c r="C10" s="585"/>
      <c r="D10" s="585"/>
      <c r="E10" s="585"/>
      <c r="F10" s="585"/>
      <c r="G10" s="585"/>
      <c r="H10" s="585"/>
      <c r="I10" s="585"/>
      <c r="J10" s="585"/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5"/>
      <c r="V10" s="585"/>
      <c r="W10" s="585"/>
      <c r="X10" s="586"/>
      <c r="Y10" s="587"/>
    </row>
    <row r="11" spans="1:25" ht="13.5" customHeight="1" thickBot="1" x14ac:dyDescent="0.25">
      <c r="A11" s="163">
        <v>1</v>
      </c>
      <c r="B11" s="164">
        <v>1</v>
      </c>
      <c r="C11" s="540" t="s">
        <v>103</v>
      </c>
      <c r="D11" s="541"/>
      <c r="E11" s="541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541"/>
      <c r="X11" s="542"/>
      <c r="Y11" s="587"/>
    </row>
    <row r="12" spans="1:25" ht="36" hidden="1" customHeight="1" thickBot="1" x14ac:dyDescent="0.25">
      <c r="A12" s="519">
        <v>1</v>
      </c>
      <c r="B12" s="520">
        <v>1</v>
      </c>
      <c r="C12" s="521">
        <v>1</v>
      </c>
      <c r="D12" s="523" t="s">
        <v>128</v>
      </c>
      <c r="E12" s="563" t="s">
        <v>113</v>
      </c>
      <c r="F12" s="242" t="s">
        <v>19</v>
      </c>
      <c r="G12" s="157" t="s">
        <v>61</v>
      </c>
      <c r="H12" s="243" t="s">
        <v>14</v>
      </c>
      <c r="I12" s="28"/>
      <c r="J12" s="244"/>
      <c r="K12" s="40">
        <v>0</v>
      </c>
      <c r="L12" s="276"/>
      <c r="M12" s="277"/>
      <c r="N12" s="278"/>
      <c r="O12" s="278"/>
      <c r="P12" s="276"/>
      <c r="Q12" s="277"/>
      <c r="R12" s="278"/>
      <c r="S12" s="278"/>
      <c r="T12" s="276"/>
      <c r="U12" s="277"/>
      <c r="V12" s="278"/>
      <c r="W12" s="278"/>
      <c r="X12" s="276"/>
      <c r="Y12" s="587"/>
    </row>
    <row r="13" spans="1:25" ht="14.25" hidden="1" customHeight="1" thickBot="1" x14ac:dyDescent="0.25">
      <c r="A13" s="519"/>
      <c r="B13" s="520"/>
      <c r="C13" s="521"/>
      <c r="D13" s="523"/>
      <c r="E13" s="564"/>
      <c r="F13" s="527" t="s">
        <v>11</v>
      </c>
      <c r="G13" s="528"/>
      <c r="H13" s="529"/>
      <c r="I13" s="103">
        <f>SUM(J13,L13)</f>
        <v>0</v>
      </c>
      <c r="J13" s="104">
        <f>SUM(J12)</f>
        <v>0</v>
      </c>
      <c r="K13" s="104">
        <f>SUM(K12)</f>
        <v>0</v>
      </c>
      <c r="L13" s="279">
        <f>SUM(L12)</f>
        <v>0</v>
      </c>
      <c r="M13" s="280">
        <f t="shared" ref="M13" si="0">SUM(N13,P13)</f>
        <v>0</v>
      </c>
      <c r="N13" s="281">
        <f>SUM(N12)</f>
        <v>0</v>
      </c>
      <c r="O13" s="281"/>
      <c r="P13" s="279"/>
      <c r="Q13" s="280">
        <f t="shared" ref="Q13" si="1">SUM(R13,T13)</f>
        <v>0</v>
      </c>
      <c r="R13" s="281">
        <f>SUM(R12)</f>
        <v>0</v>
      </c>
      <c r="S13" s="281"/>
      <c r="T13" s="279"/>
      <c r="U13" s="280">
        <f t="shared" ref="U13" si="2">SUM(V13,X13)</f>
        <v>0</v>
      </c>
      <c r="V13" s="281">
        <f>SUM(V12)</f>
        <v>0</v>
      </c>
      <c r="W13" s="281"/>
      <c r="X13" s="279"/>
      <c r="Y13" s="587"/>
    </row>
    <row r="14" spans="1:25" ht="24" customHeight="1" thickBot="1" x14ac:dyDescent="0.25">
      <c r="A14" s="695">
        <v>1</v>
      </c>
      <c r="B14" s="520">
        <v>1</v>
      </c>
      <c r="C14" s="521">
        <v>1</v>
      </c>
      <c r="D14" s="523" t="s">
        <v>107</v>
      </c>
      <c r="E14" s="525" t="s">
        <v>73</v>
      </c>
      <c r="F14" s="462" t="s">
        <v>109</v>
      </c>
      <c r="G14" s="458" t="s">
        <v>108</v>
      </c>
      <c r="H14" s="461" t="s">
        <v>14</v>
      </c>
      <c r="I14" s="64">
        <f>J14+L14</f>
        <v>0</v>
      </c>
      <c r="J14" s="121"/>
      <c r="K14" s="121"/>
      <c r="L14" s="464"/>
      <c r="M14" s="64">
        <v>20.6</v>
      </c>
      <c r="N14" s="121"/>
      <c r="O14" s="121"/>
      <c r="P14" s="249">
        <v>20.6</v>
      </c>
      <c r="Q14" s="64">
        <f>R14+T14</f>
        <v>0</v>
      </c>
      <c r="R14" s="121"/>
      <c r="S14" s="121"/>
      <c r="T14" s="249">
        <v>0</v>
      </c>
      <c r="U14" s="63">
        <f>V14+X14</f>
        <v>0</v>
      </c>
      <c r="V14" s="62"/>
      <c r="W14" s="62"/>
      <c r="X14" s="121">
        <v>0</v>
      </c>
      <c r="Y14" s="588"/>
    </row>
    <row r="15" spans="1:25" ht="24" customHeight="1" thickBot="1" x14ac:dyDescent="0.25">
      <c r="A15" s="695"/>
      <c r="B15" s="520"/>
      <c r="C15" s="521"/>
      <c r="D15" s="523"/>
      <c r="E15" s="591"/>
      <c r="F15" s="527" t="s">
        <v>11</v>
      </c>
      <c r="G15" s="528"/>
      <c r="H15" s="529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589"/>
    </row>
    <row r="16" spans="1:25" ht="24" customHeight="1" x14ac:dyDescent="0.2">
      <c r="A16" s="695">
        <v>1</v>
      </c>
      <c r="B16" s="520">
        <v>1</v>
      </c>
      <c r="C16" s="521">
        <v>2</v>
      </c>
      <c r="D16" s="523" t="s">
        <v>148</v>
      </c>
      <c r="E16" s="525" t="s">
        <v>147</v>
      </c>
      <c r="F16" s="682" t="s">
        <v>19</v>
      </c>
      <c r="G16" s="666" t="s">
        <v>155</v>
      </c>
      <c r="H16" s="465" t="s">
        <v>145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589"/>
    </row>
    <row r="17" spans="1:25" ht="24" customHeight="1" thickBot="1" x14ac:dyDescent="0.25">
      <c r="A17" s="695"/>
      <c r="B17" s="520"/>
      <c r="C17" s="521"/>
      <c r="D17" s="523"/>
      <c r="E17" s="525"/>
      <c r="F17" s="683"/>
      <c r="G17" s="668"/>
      <c r="H17" s="196" t="s">
        <v>146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589"/>
    </row>
    <row r="18" spans="1:25" ht="24" customHeight="1" thickBot="1" x14ac:dyDescent="0.25">
      <c r="A18" s="695"/>
      <c r="B18" s="520"/>
      <c r="C18" s="521"/>
      <c r="D18" s="523"/>
      <c r="E18" s="591"/>
      <c r="F18" s="527" t="s">
        <v>11</v>
      </c>
      <c r="G18" s="528"/>
      <c r="H18" s="529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589"/>
    </row>
    <row r="19" spans="1:25" ht="24" customHeight="1" thickBot="1" x14ac:dyDescent="0.25">
      <c r="A19" s="695">
        <v>1</v>
      </c>
      <c r="B19" s="520">
        <v>1</v>
      </c>
      <c r="C19" s="521">
        <v>3</v>
      </c>
      <c r="D19" s="523" t="s">
        <v>149</v>
      </c>
      <c r="E19" s="525" t="s">
        <v>147</v>
      </c>
      <c r="F19" s="462" t="s">
        <v>19</v>
      </c>
      <c r="G19" s="459" t="s">
        <v>156</v>
      </c>
      <c r="H19" s="463" t="s">
        <v>145</v>
      </c>
      <c r="I19" s="28">
        <v>625.5</v>
      </c>
      <c r="J19" s="29"/>
      <c r="K19" s="29"/>
      <c r="L19" s="466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1">
        <f t="shared" si="4"/>
        <v>0</v>
      </c>
      <c r="V19" s="40"/>
      <c r="W19" s="40"/>
      <c r="X19" s="30">
        <v>0</v>
      </c>
      <c r="Y19" s="589"/>
    </row>
    <row r="20" spans="1:25" ht="24" customHeight="1" thickBot="1" x14ac:dyDescent="0.25">
      <c r="A20" s="695"/>
      <c r="B20" s="520"/>
      <c r="C20" s="522"/>
      <c r="D20" s="524"/>
      <c r="E20" s="526"/>
      <c r="F20" s="527" t="s">
        <v>11</v>
      </c>
      <c r="G20" s="528"/>
      <c r="H20" s="529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589"/>
    </row>
    <row r="21" spans="1:25" ht="24" customHeight="1" thickBot="1" x14ac:dyDescent="0.25">
      <c r="A21" s="695">
        <v>1</v>
      </c>
      <c r="B21" s="520">
        <v>1</v>
      </c>
      <c r="C21" s="521">
        <v>4</v>
      </c>
      <c r="D21" s="523" t="s">
        <v>150</v>
      </c>
      <c r="E21" s="525" t="s">
        <v>147</v>
      </c>
      <c r="F21" s="462" t="s">
        <v>19</v>
      </c>
      <c r="G21" s="459" t="s">
        <v>157</v>
      </c>
      <c r="H21" s="463" t="s">
        <v>145</v>
      </c>
      <c r="I21" s="28">
        <v>334.6</v>
      </c>
      <c r="J21" s="29"/>
      <c r="K21" s="29"/>
      <c r="L21" s="466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1">
        <f t="shared" si="4"/>
        <v>0</v>
      </c>
      <c r="V21" s="40"/>
      <c r="W21" s="40"/>
      <c r="X21" s="30">
        <v>0</v>
      </c>
      <c r="Y21" s="589"/>
    </row>
    <row r="22" spans="1:25" ht="24" customHeight="1" thickBot="1" x14ac:dyDescent="0.25">
      <c r="A22" s="695"/>
      <c r="B22" s="520"/>
      <c r="C22" s="522"/>
      <c r="D22" s="524"/>
      <c r="E22" s="526"/>
      <c r="F22" s="527" t="s">
        <v>11</v>
      </c>
      <c r="G22" s="528"/>
      <c r="H22" s="529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589"/>
    </row>
    <row r="23" spans="1:25" ht="24" customHeight="1" thickBot="1" x14ac:dyDescent="0.25">
      <c r="A23" s="695">
        <v>1</v>
      </c>
      <c r="B23" s="520">
        <v>1</v>
      </c>
      <c r="C23" s="521">
        <v>5</v>
      </c>
      <c r="D23" s="523" t="s">
        <v>151</v>
      </c>
      <c r="E23" s="525" t="s">
        <v>147</v>
      </c>
      <c r="F23" s="462" t="s">
        <v>19</v>
      </c>
      <c r="G23" s="459" t="s">
        <v>158</v>
      </c>
      <c r="H23" s="463" t="s">
        <v>145</v>
      </c>
      <c r="I23" s="28">
        <v>821.3</v>
      </c>
      <c r="J23" s="29"/>
      <c r="K23" s="29"/>
      <c r="L23" s="466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1">
        <f t="shared" si="4"/>
        <v>0</v>
      </c>
      <c r="V23" s="40"/>
      <c r="W23" s="40"/>
      <c r="X23" s="30">
        <v>0</v>
      </c>
      <c r="Y23" s="589"/>
    </row>
    <row r="24" spans="1:25" ht="24" customHeight="1" thickBot="1" x14ac:dyDescent="0.25">
      <c r="A24" s="695"/>
      <c r="B24" s="520"/>
      <c r="C24" s="522"/>
      <c r="D24" s="524"/>
      <c r="E24" s="526"/>
      <c r="F24" s="527" t="s">
        <v>11</v>
      </c>
      <c r="G24" s="528"/>
      <c r="H24" s="529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589"/>
    </row>
    <row r="25" spans="1:25" ht="24" customHeight="1" thickBot="1" x14ac:dyDescent="0.25">
      <c r="A25" s="695">
        <v>1</v>
      </c>
      <c r="B25" s="520">
        <v>1</v>
      </c>
      <c r="C25" s="521">
        <v>6</v>
      </c>
      <c r="D25" s="523" t="s">
        <v>152</v>
      </c>
      <c r="E25" s="525" t="s">
        <v>147</v>
      </c>
      <c r="F25" s="462" t="s">
        <v>19</v>
      </c>
      <c r="G25" s="459" t="s">
        <v>159</v>
      </c>
      <c r="H25" s="463" t="s">
        <v>145</v>
      </c>
      <c r="I25" s="28">
        <v>4.2</v>
      </c>
      <c r="J25" s="29"/>
      <c r="K25" s="29"/>
      <c r="L25" s="466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1">
        <f t="shared" si="4"/>
        <v>0</v>
      </c>
      <c r="V25" s="40"/>
      <c r="W25" s="40"/>
      <c r="X25" s="30">
        <v>0</v>
      </c>
      <c r="Y25" s="589"/>
    </row>
    <row r="26" spans="1:25" ht="24" customHeight="1" thickBot="1" x14ac:dyDescent="0.25">
      <c r="A26" s="695"/>
      <c r="B26" s="520"/>
      <c r="C26" s="522"/>
      <c r="D26" s="524"/>
      <c r="E26" s="526"/>
      <c r="F26" s="527" t="s">
        <v>11</v>
      </c>
      <c r="G26" s="528"/>
      <c r="H26" s="529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589"/>
    </row>
    <row r="27" spans="1:25" ht="12" customHeight="1" thickBot="1" x14ac:dyDescent="0.25">
      <c r="A27" s="261">
        <v>1</v>
      </c>
      <c r="B27" s="265">
        <v>1</v>
      </c>
      <c r="C27" s="721" t="s">
        <v>9</v>
      </c>
      <c r="D27" s="722"/>
      <c r="E27" s="722"/>
      <c r="F27" s="722"/>
      <c r="G27" s="722"/>
      <c r="H27" s="723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40" t="s">
        <v>34</v>
      </c>
      <c r="D28" s="541"/>
      <c r="E28" s="541"/>
      <c r="F28" s="541"/>
      <c r="G28" s="541"/>
      <c r="H28" s="541"/>
      <c r="I28" s="541"/>
      <c r="J28" s="541"/>
      <c r="K28" s="541"/>
      <c r="L28" s="541"/>
      <c r="M28" s="541"/>
      <c r="N28" s="541"/>
      <c r="O28" s="541"/>
      <c r="P28" s="541"/>
      <c r="Q28" s="541"/>
      <c r="R28" s="541"/>
      <c r="S28" s="541"/>
      <c r="T28" s="541"/>
      <c r="U28" s="541"/>
      <c r="V28" s="541"/>
      <c r="W28" s="541"/>
      <c r="X28" s="542"/>
    </row>
    <row r="29" spans="1:25" ht="22.5" hidden="1" customHeight="1" thickBot="1" x14ac:dyDescent="0.25">
      <c r="A29" s="546"/>
      <c r="B29" s="624"/>
      <c r="C29" s="654"/>
      <c r="D29" s="709"/>
      <c r="E29" s="700"/>
      <c r="F29" s="263"/>
      <c r="G29" s="263"/>
      <c r="H29" s="213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05"/>
      <c r="U29" s="9"/>
      <c r="V29" s="9"/>
      <c r="W29" s="9"/>
      <c r="X29" s="9"/>
      <c r="Y29" s="587"/>
    </row>
    <row r="30" spans="1:25" ht="34.5" hidden="1" customHeight="1" thickBot="1" x14ac:dyDescent="0.25">
      <c r="A30" s="546"/>
      <c r="B30" s="624"/>
      <c r="C30" s="696"/>
      <c r="D30" s="623"/>
      <c r="E30" s="701"/>
      <c r="F30" s="730"/>
      <c r="G30" s="731"/>
      <c r="H30" s="732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39"/>
      <c r="U30" s="214"/>
      <c r="V30" s="214"/>
      <c r="W30" s="214"/>
      <c r="X30" s="214"/>
      <c r="Y30" s="587"/>
    </row>
    <row r="31" spans="1:25" ht="30" customHeight="1" thickBot="1" x14ac:dyDescent="0.25">
      <c r="A31" s="546">
        <v>1</v>
      </c>
      <c r="B31" s="624">
        <v>2</v>
      </c>
      <c r="C31" s="654">
        <v>1</v>
      </c>
      <c r="D31" s="697" t="s">
        <v>129</v>
      </c>
      <c r="E31" s="700" t="s">
        <v>113</v>
      </c>
      <c r="F31" s="245" t="s">
        <v>19</v>
      </c>
      <c r="G31" s="246" t="s">
        <v>41</v>
      </c>
      <c r="H31" s="247" t="s">
        <v>14</v>
      </c>
      <c r="I31" s="28">
        <v>29.9</v>
      </c>
      <c r="J31" s="40"/>
      <c r="K31" s="40"/>
      <c r="L31" s="288">
        <v>29.9</v>
      </c>
      <c r="M31" s="375">
        <v>3</v>
      </c>
      <c r="N31" s="376"/>
      <c r="O31" s="376"/>
      <c r="P31" s="377">
        <v>3</v>
      </c>
      <c r="Q31" s="375">
        <f>R31+T31</f>
        <v>250</v>
      </c>
      <c r="R31" s="376"/>
      <c r="S31" s="376"/>
      <c r="T31" s="378">
        <v>250</v>
      </c>
      <c r="U31" s="379">
        <f t="shared" ref="U31" si="9">SUM(V31,X31)</f>
        <v>250</v>
      </c>
      <c r="V31" s="376"/>
      <c r="W31" s="376"/>
      <c r="X31" s="288">
        <v>250</v>
      </c>
      <c r="Y31" s="587"/>
    </row>
    <row r="32" spans="1:25" ht="25.5" customHeight="1" thickBot="1" x14ac:dyDescent="0.25">
      <c r="A32" s="546"/>
      <c r="B32" s="624"/>
      <c r="C32" s="696"/>
      <c r="D32" s="698"/>
      <c r="E32" s="701"/>
      <c r="F32" s="724" t="s">
        <v>11</v>
      </c>
      <c r="G32" s="725"/>
      <c r="H32" s="726"/>
      <c r="I32" s="91">
        <f>SUM(J32,L32)</f>
        <v>29.9</v>
      </c>
      <c r="J32" s="212">
        <f>SUM(J31)</f>
        <v>0</v>
      </c>
      <c r="K32" s="212">
        <f>SUM(K31)</f>
        <v>0</v>
      </c>
      <c r="L32" s="94">
        <f>SUM(L31)</f>
        <v>29.9</v>
      </c>
      <c r="M32" s="91">
        <f>SUM(N32,P32)</f>
        <v>3</v>
      </c>
      <c r="N32" s="212"/>
      <c r="O32" s="212"/>
      <c r="P32" s="94">
        <f>SUM(P31)</f>
        <v>3</v>
      </c>
      <c r="Q32" s="216">
        <f>SUM(R32,T32)</f>
        <v>250</v>
      </c>
      <c r="R32" s="212"/>
      <c r="S32" s="212"/>
      <c r="T32" s="92">
        <f>SUM(T31)</f>
        <v>250</v>
      </c>
      <c r="U32" s="248">
        <f>SUM(V32,X32)</f>
        <v>250</v>
      </c>
      <c r="V32" s="212"/>
      <c r="W32" s="212"/>
      <c r="X32" s="94">
        <f>SUM(X31)</f>
        <v>250</v>
      </c>
      <c r="Y32" s="587"/>
    </row>
    <row r="33" spans="1:25" ht="27.6" customHeight="1" x14ac:dyDescent="0.2">
      <c r="A33" s="590">
        <v>1</v>
      </c>
      <c r="B33" s="520">
        <v>2</v>
      </c>
      <c r="C33" s="521">
        <v>2</v>
      </c>
      <c r="D33" s="698" t="s">
        <v>144</v>
      </c>
      <c r="E33" s="591" t="s">
        <v>113</v>
      </c>
      <c r="F33" s="682" t="s">
        <v>19</v>
      </c>
      <c r="G33" s="682" t="s">
        <v>42</v>
      </c>
      <c r="H33" s="380" t="s">
        <v>14</v>
      </c>
      <c r="I33" s="440">
        <v>23.8</v>
      </c>
      <c r="J33" s="179"/>
      <c r="K33" s="179"/>
      <c r="L33" s="159">
        <v>23.8</v>
      </c>
      <c r="M33" s="449">
        <v>87.2</v>
      </c>
      <c r="N33" s="450"/>
      <c r="O33" s="450"/>
      <c r="P33" s="451">
        <v>87.2</v>
      </c>
      <c r="Q33" s="436">
        <f>SUM(R33,T33)</f>
        <v>300</v>
      </c>
      <c r="R33" s="437"/>
      <c r="S33" s="437"/>
      <c r="T33" s="438">
        <v>300</v>
      </c>
      <c r="U33" s="436">
        <f>SUM(V33,X33)</f>
        <v>100</v>
      </c>
      <c r="V33" s="437"/>
      <c r="W33" s="437"/>
      <c r="X33" s="438">
        <v>100</v>
      </c>
      <c r="Y33" s="589"/>
    </row>
    <row r="34" spans="1:25" ht="27.6" customHeight="1" x14ac:dyDescent="0.2">
      <c r="A34" s="590"/>
      <c r="B34" s="520"/>
      <c r="C34" s="521"/>
      <c r="D34" s="698"/>
      <c r="E34" s="591"/>
      <c r="F34" s="567"/>
      <c r="G34" s="567"/>
      <c r="H34" s="384" t="s">
        <v>135</v>
      </c>
      <c r="I34" s="431">
        <v>385.8</v>
      </c>
      <c r="J34" s="396"/>
      <c r="K34" s="396"/>
      <c r="L34" s="441">
        <v>385.8</v>
      </c>
      <c r="M34" s="452">
        <v>232.8</v>
      </c>
      <c r="N34" s="453"/>
      <c r="O34" s="453"/>
      <c r="P34" s="454">
        <v>232.8</v>
      </c>
      <c r="Q34" s="439"/>
      <c r="R34" s="432"/>
      <c r="S34" s="432"/>
      <c r="T34" s="433"/>
      <c r="U34" s="439"/>
      <c r="V34" s="432"/>
      <c r="W34" s="432"/>
      <c r="X34" s="433"/>
      <c r="Y34" s="589"/>
    </row>
    <row r="35" spans="1:25" ht="27.6" customHeight="1" thickBot="1" x14ac:dyDescent="0.25">
      <c r="A35" s="590"/>
      <c r="B35" s="520"/>
      <c r="C35" s="521"/>
      <c r="D35" s="698"/>
      <c r="E35" s="591"/>
      <c r="F35" s="567"/>
      <c r="G35" s="567"/>
      <c r="H35" s="434" t="s">
        <v>138</v>
      </c>
      <c r="I35" s="160"/>
      <c r="J35" s="161"/>
      <c r="K35" s="161"/>
      <c r="L35" s="394"/>
      <c r="M35" s="455">
        <v>111</v>
      </c>
      <c r="N35" s="456"/>
      <c r="O35" s="456"/>
      <c r="P35" s="457">
        <v>111</v>
      </c>
      <c r="Q35" s="381"/>
      <c r="R35" s="382"/>
      <c r="S35" s="382"/>
      <c r="T35" s="383"/>
      <c r="U35" s="381"/>
      <c r="V35" s="382"/>
      <c r="W35" s="382"/>
      <c r="X35" s="383"/>
      <c r="Y35" s="589"/>
    </row>
    <row r="36" spans="1:25" ht="28.5" hidden="1" customHeight="1" thickBot="1" x14ac:dyDescent="0.25">
      <c r="A36" s="590"/>
      <c r="B36" s="520"/>
      <c r="C36" s="521"/>
      <c r="D36" s="698"/>
      <c r="E36" s="591"/>
      <c r="F36" s="683"/>
      <c r="G36" s="683"/>
      <c r="H36" s="435" t="s">
        <v>111</v>
      </c>
      <c r="I36" s="240"/>
      <c r="J36" s="241"/>
      <c r="K36" s="241"/>
      <c r="L36" s="142"/>
      <c r="M36" s="240"/>
      <c r="N36" s="241"/>
      <c r="O36" s="241"/>
      <c r="P36" s="142"/>
      <c r="Q36" s="240"/>
      <c r="R36" s="241"/>
      <c r="S36" s="241"/>
      <c r="T36" s="142"/>
      <c r="U36" s="35"/>
      <c r="V36" s="62"/>
      <c r="W36" s="62"/>
      <c r="X36" s="249"/>
      <c r="Y36" s="589"/>
    </row>
    <row r="37" spans="1:25" ht="29.1" customHeight="1" thickBot="1" x14ac:dyDescent="0.25">
      <c r="A37" s="590"/>
      <c r="B37" s="520"/>
      <c r="C37" s="521"/>
      <c r="D37" s="698"/>
      <c r="E37" s="591"/>
      <c r="F37" s="527" t="s">
        <v>11</v>
      </c>
      <c r="G37" s="528"/>
      <c r="H37" s="529"/>
      <c r="I37" s="103">
        <f>SUM(J37,L37)</f>
        <v>409.6</v>
      </c>
      <c r="J37" s="19">
        <f>SUM(J33,J36,J34)</f>
        <v>0</v>
      </c>
      <c r="K37" s="19">
        <f t="shared" ref="K37:L37" si="10">SUM(K33,K36,K34)</f>
        <v>0</v>
      </c>
      <c r="L37" s="20">
        <f t="shared" si="10"/>
        <v>409.6</v>
      </c>
      <c r="M37" s="103">
        <f>SUM(N37,P37)</f>
        <v>431</v>
      </c>
      <c r="N37" s="19"/>
      <c r="O37" s="19"/>
      <c r="P37" s="20">
        <f>P33+P34+P36+P35</f>
        <v>431</v>
      </c>
      <c r="Q37" s="103">
        <f>SUM(R37,T37)</f>
        <v>300</v>
      </c>
      <c r="R37" s="19"/>
      <c r="S37" s="19"/>
      <c r="T37" s="33">
        <f t="shared" ref="T37" si="11">SUM(T33,T36)</f>
        <v>300</v>
      </c>
      <c r="U37" s="217">
        <f>SUM(V37,X37)</f>
        <v>100</v>
      </c>
      <c r="V37" s="19"/>
      <c r="W37" s="19"/>
      <c r="X37" s="20">
        <f t="shared" ref="X37" si="12">SUM(X33,X36)</f>
        <v>100</v>
      </c>
      <c r="Y37" s="589"/>
    </row>
    <row r="38" spans="1:25" ht="22.5" customHeight="1" thickBot="1" x14ac:dyDescent="0.25">
      <c r="A38" s="590">
        <v>1</v>
      </c>
      <c r="B38" s="520">
        <v>2</v>
      </c>
      <c r="C38" s="521">
        <v>3</v>
      </c>
      <c r="D38" s="698" t="s">
        <v>130</v>
      </c>
      <c r="E38" s="591" t="s">
        <v>113</v>
      </c>
      <c r="F38" s="268" t="s">
        <v>19</v>
      </c>
      <c r="G38" s="268" t="s">
        <v>105</v>
      </c>
      <c r="H38" s="259" t="s">
        <v>14</v>
      </c>
      <c r="I38" s="21">
        <f>SUM(J38,L38)</f>
        <v>0</v>
      </c>
      <c r="J38" s="22"/>
      <c r="K38" s="16">
        <v>0</v>
      </c>
      <c r="L38" s="17">
        <v>0</v>
      </c>
      <c r="M38" s="140">
        <f>SUM(N38,P38)</f>
        <v>0</v>
      </c>
      <c r="N38" s="22"/>
      <c r="O38" s="16"/>
      <c r="P38" s="17"/>
      <c r="Q38" s="140">
        <f>SUM(R38,T38)</f>
        <v>49</v>
      </c>
      <c r="R38" s="22"/>
      <c r="S38" s="16"/>
      <c r="T38" s="206">
        <v>49</v>
      </c>
      <c r="U38" s="236"/>
      <c r="V38" s="237"/>
      <c r="W38" s="237"/>
      <c r="X38" s="293"/>
      <c r="Y38" s="588"/>
    </row>
    <row r="39" spans="1:25" ht="26.45" customHeight="1" thickBot="1" x14ac:dyDescent="0.25">
      <c r="A39" s="590"/>
      <c r="B39" s="520"/>
      <c r="C39" s="521"/>
      <c r="D39" s="698"/>
      <c r="E39" s="591"/>
      <c r="F39" s="527" t="s">
        <v>11</v>
      </c>
      <c r="G39" s="528"/>
      <c r="H39" s="529"/>
      <c r="I39" s="18">
        <f>SUM(J39,L39)</f>
        <v>0</v>
      </c>
      <c r="J39" s="19">
        <f>SUM(J38)</f>
        <v>0</v>
      </c>
      <c r="K39" s="19">
        <f>SUM(K38)</f>
        <v>0</v>
      </c>
      <c r="L39" s="20">
        <f>SUM(L38)</f>
        <v>0</v>
      </c>
      <c r="M39" s="117">
        <f>SUM(N39,P39)</f>
        <v>0</v>
      </c>
      <c r="N39" s="119"/>
      <c r="O39" s="119"/>
      <c r="P39" s="123"/>
      <c r="Q39" s="117">
        <f>SUM(R39,T39)</f>
        <v>49</v>
      </c>
      <c r="R39" s="119"/>
      <c r="S39" s="119"/>
      <c r="T39" s="123">
        <f>SUM(T38)</f>
        <v>49</v>
      </c>
      <c r="U39" s="295"/>
      <c r="V39" s="251"/>
      <c r="W39" s="251"/>
      <c r="X39" s="294"/>
      <c r="Y39" s="588"/>
    </row>
    <row r="40" spans="1:25" ht="23.1" customHeight="1" thickBot="1" x14ac:dyDescent="0.25">
      <c r="A40" s="590">
        <v>1</v>
      </c>
      <c r="B40" s="520">
        <v>2</v>
      </c>
      <c r="C40" s="521">
        <v>4</v>
      </c>
      <c r="D40" s="698" t="s">
        <v>131</v>
      </c>
      <c r="E40" s="591" t="s">
        <v>113</v>
      </c>
      <c r="F40" s="266" t="s">
        <v>19</v>
      </c>
      <c r="G40" s="266" t="s">
        <v>36</v>
      </c>
      <c r="H40" s="73" t="s">
        <v>14</v>
      </c>
      <c r="I40" s="228">
        <v>40.700000000000003</v>
      </c>
      <c r="J40" s="229">
        <v>40.700000000000003</v>
      </c>
      <c r="K40" s="333">
        <v>0</v>
      </c>
      <c r="L40" s="334">
        <v>0</v>
      </c>
      <c r="M40" s="292">
        <v>57.1</v>
      </c>
      <c r="N40" s="385">
        <v>57.1</v>
      </c>
      <c r="O40" s="385"/>
      <c r="P40" s="386"/>
      <c r="Q40" s="292">
        <v>42.9</v>
      </c>
      <c r="R40" s="290">
        <v>42.9</v>
      </c>
      <c r="S40" s="290"/>
      <c r="T40" s="288"/>
      <c r="U40" s="289">
        <f>V40+X40</f>
        <v>0</v>
      </c>
      <c r="V40" s="290"/>
      <c r="W40" s="290"/>
      <c r="X40" s="296"/>
      <c r="Y40" s="587"/>
    </row>
    <row r="41" spans="1:25" ht="21" customHeight="1" thickBot="1" x14ac:dyDescent="0.25">
      <c r="A41" s="590"/>
      <c r="B41" s="520"/>
      <c r="C41" s="521"/>
      <c r="D41" s="698"/>
      <c r="E41" s="591"/>
      <c r="F41" s="527" t="s">
        <v>11</v>
      </c>
      <c r="G41" s="528"/>
      <c r="H41" s="529"/>
      <c r="I41" s="347">
        <f t="shared" ref="I41" si="13">SUM(J41,L41)</f>
        <v>40.700000000000003</v>
      </c>
      <c r="J41" s="124">
        <f>SUM(J40)</f>
        <v>40.700000000000003</v>
      </c>
      <c r="K41" s="124">
        <f>SUM(K40)</f>
        <v>0</v>
      </c>
      <c r="L41" s="120">
        <f>SUM(L40)</f>
        <v>0</v>
      </c>
      <c r="M41" s="347">
        <f>M40</f>
        <v>57.1</v>
      </c>
      <c r="N41" s="124">
        <f>SUM(N40)</f>
        <v>57.1</v>
      </c>
      <c r="O41" s="124"/>
      <c r="P41" s="120">
        <f>P40</f>
        <v>0</v>
      </c>
      <c r="Q41" s="67">
        <f>R41+T41</f>
        <v>42.9</v>
      </c>
      <c r="R41" s="93">
        <f>SUM(R40)</f>
        <v>42.9</v>
      </c>
      <c r="S41" s="202"/>
      <c r="T41" s="203">
        <f>T40</f>
        <v>0</v>
      </c>
      <c r="U41" s="332">
        <f>V41+X41</f>
        <v>0</v>
      </c>
      <c r="V41" s="202">
        <f>SUM(V40)</f>
        <v>0</v>
      </c>
      <c r="W41" s="202"/>
      <c r="X41" s="215">
        <f>X40</f>
        <v>0</v>
      </c>
      <c r="Y41" s="587"/>
    </row>
    <row r="42" spans="1:25" ht="23.45" customHeight="1" thickBot="1" x14ac:dyDescent="0.25">
      <c r="A42" s="573">
        <v>1</v>
      </c>
      <c r="B42" s="581">
        <v>2</v>
      </c>
      <c r="C42" s="522">
        <v>5</v>
      </c>
      <c r="D42" s="575" t="s">
        <v>132</v>
      </c>
      <c r="E42" s="699" t="s">
        <v>113</v>
      </c>
      <c r="F42" s="267" t="s">
        <v>19</v>
      </c>
      <c r="G42" s="267" t="s">
        <v>76</v>
      </c>
      <c r="H42" s="77" t="s">
        <v>14</v>
      </c>
      <c r="I42" s="144">
        <f>J42+L42</f>
        <v>7.1</v>
      </c>
      <c r="J42" s="36"/>
      <c r="K42" s="36"/>
      <c r="L42" s="23">
        <v>7.1</v>
      </c>
      <c r="M42" s="141"/>
      <c r="N42" s="29"/>
      <c r="O42" s="29"/>
      <c r="P42" s="30"/>
      <c r="Q42" s="141"/>
      <c r="R42" s="29"/>
      <c r="S42" s="29"/>
      <c r="T42" s="29"/>
      <c r="U42" s="211"/>
      <c r="V42" s="40"/>
      <c r="W42" s="40"/>
      <c r="X42" s="29"/>
      <c r="Y42" s="588"/>
    </row>
    <row r="43" spans="1:25" ht="20.100000000000001" customHeight="1" thickBot="1" x14ac:dyDescent="0.25">
      <c r="A43" s="574"/>
      <c r="B43" s="582"/>
      <c r="C43" s="583"/>
      <c r="D43" s="577"/>
      <c r="E43" s="566"/>
      <c r="F43" s="527" t="s">
        <v>11</v>
      </c>
      <c r="G43" s="528"/>
      <c r="H43" s="529"/>
      <c r="I43" s="216">
        <f>I42</f>
        <v>7.1</v>
      </c>
      <c r="J43" s="118"/>
      <c r="K43" s="118"/>
      <c r="L43" s="24">
        <f>L42</f>
        <v>7.1</v>
      </c>
      <c r="M43" s="399"/>
      <c r="N43" s="239"/>
      <c r="O43" s="239"/>
      <c r="P43" s="24"/>
      <c r="Q43" s="117"/>
      <c r="R43" s="239"/>
      <c r="S43" s="239"/>
      <c r="T43" s="24"/>
      <c r="U43" s="400"/>
      <c r="V43" s="118"/>
      <c r="W43" s="118"/>
      <c r="X43" s="24"/>
      <c r="Y43" s="588"/>
    </row>
    <row r="44" spans="1:25" ht="23.45" customHeight="1" x14ac:dyDescent="0.2">
      <c r="A44" s="573">
        <v>1</v>
      </c>
      <c r="B44" s="581">
        <v>2</v>
      </c>
      <c r="C44" s="522">
        <v>6</v>
      </c>
      <c r="D44" s="575" t="s">
        <v>143</v>
      </c>
      <c r="E44" s="565" t="s">
        <v>113</v>
      </c>
      <c r="F44" s="567" t="s">
        <v>19</v>
      </c>
      <c r="G44" s="568" t="s">
        <v>101</v>
      </c>
      <c r="H44" s="422" t="s">
        <v>14</v>
      </c>
      <c r="I44" s="406">
        <f>SUM(J44,L44)</f>
        <v>6.1000000000000014</v>
      </c>
      <c r="J44" s="387"/>
      <c r="K44" s="387"/>
      <c r="L44" s="407">
        <f>47.1-41</f>
        <v>6.1000000000000014</v>
      </c>
      <c r="M44" s="406">
        <f>SUM(N44,P44)</f>
        <v>0</v>
      </c>
      <c r="N44" s="387"/>
      <c r="O44" s="387"/>
      <c r="P44" s="407"/>
      <c r="Q44" s="411">
        <f>SUM(R44,T44)</f>
        <v>160</v>
      </c>
      <c r="R44" s="412"/>
      <c r="S44" s="412"/>
      <c r="T44" s="413">
        <v>160</v>
      </c>
      <c r="U44" s="411"/>
      <c r="V44" s="412"/>
      <c r="W44" s="418"/>
      <c r="X44" s="296"/>
      <c r="Y44" s="589"/>
    </row>
    <row r="45" spans="1:25" ht="23.45" customHeight="1" x14ac:dyDescent="0.2">
      <c r="A45" s="578"/>
      <c r="B45" s="678"/>
      <c r="C45" s="583"/>
      <c r="D45" s="576"/>
      <c r="E45" s="565"/>
      <c r="F45" s="567"/>
      <c r="G45" s="568"/>
      <c r="H45" s="405" t="s">
        <v>138</v>
      </c>
      <c r="I45" s="408"/>
      <c r="J45" s="402"/>
      <c r="K45" s="402"/>
      <c r="L45" s="409"/>
      <c r="M45" s="443">
        <v>45.7</v>
      </c>
      <c r="N45" s="444"/>
      <c r="O45" s="444"/>
      <c r="P45" s="445">
        <v>45.7</v>
      </c>
      <c r="Q45" s="414"/>
      <c r="R45" s="403"/>
      <c r="S45" s="403"/>
      <c r="T45" s="415"/>
      <c r="U45" s="414"/>
      <c r="V45" s="403"/>
      <c r="W45" s="404"/>
      <c r="X45" s="419"/>
      <c r="Y45" s="589"/>
    </row>
    <row r="46" spans="1:25" ht="23.45" customHeight="1" thickBot="1" x14ac:dyDescent="0.25">
      <c r="A46" s="578"/>
      <c r="B46" s="678"/>
      <c r="C46" s="583"/>
      <c r="D46" s="576"/>
      <c r="E46" s="565"/>
      <c r="F46" s="567"/>
      <c r="G46" s="568"/>
      <c r="H46" s="423" t="s">
        <v>135</v>
      </c>
      <c r="I46" s="388">
        <f>SUM(J46,L46)</f>
        <v>0</v>
      </c>
      <c r="J46" s="410"/>
      <c r="K46" s="410"/>
      <c r="L46" s="389"/>
      <c r="M46" s="446">
        <v>394.3</v>
      </c>
      <c r="N46" s="447"/>
      <c r="O46" s="447"/>
      <c r="P46" s="448">
        <v>394.3</v>
      </c>
      <c r="Q46" s="390">
        <f>SUM(R46,T46)</f>
        <v>0</v>
      </c>
      <c r="R46" s="416"/>
      <c r="S46" s="416"/>
      <c r="T46" s="417"/>
      <c r="U46" s="390"/>
      <c r="V46" s="416"/>
      <c r="W46" s="420"/>
      <c r="X46" s="421"/>
      <c r="Y46" s="589"/>
    </row>
    <row r="47" spans="1:25" ht="27.6" customHeight="1" thickBot="1" x14ac:dyDescent="0.25">
      <c r="A47" s="574"/>
      <c r="B47" s="582"/>
      <c r="C47" s="583"/>
      <c r="D47" s="577"/>
      <c r="E47" s="566"/>
      <c r="F47" s="527" t="s">
        <v>11</v>
      </c>
      <c r="G47" s="528"/>
      <c r="H47" s="529"/>
      <c r="I47" s="401">
        <f>SUM(J47,L47)</f>
        <v>6.1000000000000014</v>
      </c>
      <c r="J47" s="125"/>
      <c r="K47" s="125"/>
      <c r="L47" s="68">
        <f>L44</f>
        <v>6.1000000000000014</v>
      </c>
      <c r="M47" s="250">
        <f>SUM(N47,P47)</f>
        <v>440</v>
      </c>
      <c r="N47" s="92"/>
      <c r="O47" s="92">
        <f>O44+O46</f>
        <v>0</v>
      </c>
      <c r="P47" s="94">
        <f>P44+P46+P45</f>
        <v>440</v>
      </c>
      <c r="Q47" s="250">
        <f>SUM(R47,T47)</f>
        <v>160</v>
      </c>
      <c r="R47" s="92"/>
      <c r="S47" s="92"/>
      <c r="T47" s="68">
        <f>T44</f>
        <v>160</v>
      </c>
      <c r="U47" s="271"/>
      <c r="V47" s="212"/>
      <c r="W47" s="212"/>
      <c r="X47" s="92"/>
      <c r="Y47" s="588"/>
    </row>
    <row r="48" spans="1:25" ht="28.5" customHeight="1" thickBot="1" x14ac:dyDescent="0.25">
      <c r="A48" s="573">
        <v>1</v>
      </c>
      <c r="B48" s="581">
        <v>2</v>
      </c>
      <c r="C48" s="579">
        <v>7</v>
      </c>
      <c r="D48" s="575" t="s">
        <v>137</v>
      </c>
      <c r="E48" s="565" t="s">
        <v>113</v>
      </c>
      <c r="F48" s="268" t="s">
        <v>19</v>
      </c>
      <c r="G48" s="267" t="s">
        <v>117</v>
      </c>
      <c r="H48" s="77" t="s">
        <v>14</v>
      </c>
      <c r="I48" s="112">
        <v>4.5999999999999996</v>
      </c>
      <c r="J48" s="29"/>
      <c r="K48" s="29"/>
      <c r="L48" s="29">
        <v>4.5999999999999996</v>
      </c>
      <c r="M48" s="292">
        <v>45</v>
      </c>
      <c r="N48" s="290"/>
      <c r="O48" s="290"/>
      <c r="P48" s="291">
        <v>45</v>
      </c>
      <c r="Q48" s="292">
        <f t="shared" ref="Q48:Q49" si="14">SUM(R48,T48)</f>
        <v>50</v>
      </c>
      <c r="R48" s="290"/>
      <c r="S48" s="290"/>
      <c r="T48" s="288">
        <v>50</v>
      </c>
      <c r="U48" s="329"/>
      <c r="V48" s="330"/>
      <c r="W48" s="330"/>
      <c r="X48" s="331"/>
      <c r="Y48" s="587"/>
    </row>
    <row r="49" spans="1:25" ht="27.75" customHeight="1" thickBot="1" x14ac:dyDescent="0.25">
      <c r="A49" s="574"/>
      <c r="B49" s="582"/>
      <c r="C49" s="580"/>
      <c r="D49" s="577"/>
      <c r="E49" s="566"/>
      <c r="F49" s="527" t="s">
        <v>11</v>
      </c>
      <c r="G49" s="528"/>
      <c r="H49" s="529"/>
      <c r="I49" s="103">
        <f t="shared" ref="I49" si="15">SUM(J49,L49)</f>
        <v>4.5999999999999996</v>
      </c>
      <c r="J49" s="5"/>
      <c r="K49" s="5"/>
      <c r="L49" s="108">
        <f>SUM(L48)</f>
        <v>4.5999999999999996</v>
      </c>
      <c r="M49" s="67">
        <v>45</v>
      </c>
      <c r="N49" s="125"/>
      <c r="O49" s="125"/>
      <c r="P49" s="68">
        <v>45</v>
      </c>
      <c r="Q49" s="67">
        <f t="shared" si="14"/>
        <v>50</v>
      </c>
      <c r="R49" s="125"/>
      <c r="S49" s="125"/>
      <c r="T49" s="68">
        <f>SUM(T48)</f>
        <v>50</v>
      </c>
      <c r="U49" s="297"/>
      <c r="V49" s="93"/>
      <c r="W49" s="93"/>
      <c r="X49" s="68"/>
      <c r="Y49" s="587"/>
    </row>
    <row r="50" spans="1:25" ht="25.5" customHeight="1" thickBot="1" x14ac:dyDescent="0.25">
      <c r="A50" s="573">
        <v>1</v>
      </c>
      <c r="B50" s="581">
        <v>2</v>
      </c>
      <c r="C50" s="522">
        <v>8</v>
      </c>
      <c r="D50" s="655" t="s">
        <v>133</v>
      </c>
      <c r="E50" s="526" t="s">
        <v>113</v>
      </c>
      <c r="F50" s="268" t="s">
        <v>19</v>
      </c>
      <c r="G50" s="262" t="s">
        <v>89</v>
      </c>
      <c r="H50" s="116" t="s">
        <v>14</v>
      </c>
      <c r="I50" s="105">
        <v>446.3</v>
      </c>
      <c r="J50" s="6"/>
      <c r="K50" s="6"/>
      <c r="L50" s="12">
        <v>446.3</v>
      </c>
      <c r="M50" s="109"/>
      <c r="N50" s="6"/>
      <c r="O50" s="6"/>
      <c r="P50" s="12"/>
      <c r="Q50" s="109"/>
      <c r="R50" s="6"/>
      <c r="S50" s="6"/>
      <c r="T50" s="12"/>
      <c r="U50" s="298"/>
      <c r="V50" s="9"/>
      <c r="W50" s="9"/>
      <c r="X50" s="12"/>
      <c r="Y50" s="588"/>
    </row>
    <row r="51" spans="1:25" ht="24" customHeight="1" thickBot="1" x14ac:dyDescent="0.25">
      <c r="A51" s="574"/>
      <c r="B51" s="582"/>
      <c r="C51" s="538"/>
      <c r="D51" s="709"/>
      <c r="E51" s="691"/>
      <c r="F51" s="527" t="s">
        <v>11</v>
      </c>
      <c r="G51" s="528"/>
      <c r="H51" s="529"/>
      <c r="I51" s="103">
        <f t="shared" ref="I51" si="16">J51+L51</f>
        <v>446.3</v>
      </c>
      <c r="J51" s="5">
        <f>J50</f>
        <v>0</v>
      </c>
      <c r="K51" s="5">
        <f>K50</f>
        <v>0</v>
      </c>
      <c r="L51" s="108">
        <f>L50</f>
        <v>446.3</v>
      </c>
      <c r="M51" s="103">
        <f t="shared" ref="M51" si="17">N51+P51</f>
        <v>0</v>
      </c>
      <c r="N51" s="5"/>
      <c r="O51" s="5"/>
      <c r="P51" s="108">
        <f>P50</f>
        <v>0</v>
      </c>
      <c r="Q51" s="103">
        <f t="shared" ref="Q51" si="18">R51+T51</f>
        <v>0</v>
      </c>
      <c r="R51" s="5"/>
      <c r="S51" s="5"/>
      <c r="T51" s="108">
        <f>T50</f>
        <v>0</v>
      </c>
      <c r="U51" s="300">
        <f t="shared" ref="U51" si="19">V51+X51</f>
        <v>0</v>
      </c>
      <c r="V51" s="104"/>
      <c r="W51" s="104"/>
      <c r="X51" s="108">
        <f>X50</f>
        <v>0</v>
      </c>
      <c r="Y51" s="588"/>
    </row>
    <row r="52" spans="1:25" ht="30" customHeight="1" thickBot="1" x14ac:dyDescent="0.25">
      <c r="A52" s="673">
        <v>1</v>
      </c>
      <c r="B52" s="671">
        <v>2</v>
      </c>
      <c r="C52" s="675">
        <v>9</v>
      </c>
      <c r="D52" s="692" t="s">
        <v>118</v>
      </c>
      <c r="E52" s="675" t="s">
        <v>73</v>
      </c>
      <c r="F52" s="327" t="s">
        <v>109</v>
      </c>
      <c r="G52" s="327" t="s">
        <v>108</v>
      </c>
      <c r="H52" s="328" t="s">
        <v>14</v>
      </c>
      <c r="I52" s="282"/>
      <c r="J52" s="278"/>
      <c r="K52" s="278"/>
      <c r="L52" s="276"/>
      <c r="M52" s="344">
        <f>N52+P52</f>
        <v>0</v>
      </c>
      <c r="N52" s="345"/>
      <c r="O52" s="345"/>
      <c r="P52" s="346">
        <v>0</v>
      </c>
      <c r="Q52" s="375">
        <f>R52+T52</f>
        <v>50</v>
      </c>
      <c r="R52" s="376"/>
      <c r="S52" s="376"/>
      <c r="T52" s="377">
        <v>50</v>
      </c>
      <c r="U52" s="289"/>
      <c r="V52" s="290"/>
      <c r="W52" s="290"/>
      <c r="X52" s="288"/>
      <c r="Y52" s="587"/>
    </row>
    <row r="53" spans="1:25" ht="28.5" customHeight="1" thickBot="1" x14ac:dyDescent="0.25">
      <c r="A53" s="674"/>
      <c r="B53" s="672"/>
      <c r="C53" s="694"/>
      <c r="D53" s="693"/>
      <c r="E53" s="676"/>
      <c r="F53" s="687" t="s">
        <v>11</v>
      </c>
      <c r="G53" s="688"/>
      <c r="H53" s="689"/>
      <c r="I53" s="335"/>
      <c r="J53" s="336"/>
      <c r="K53" s="336"/>
      <c r="L53" s="337"/>
      <c r="M53" s="338">
        <f>N53+P53</f>
        <v>0</v>
      </c>
      <c r="N53" s="339"/>
      <c r="O53" s="339"/>
      <c r="P53" s="340">
        <f>P52</f>
        <v>0</v>
      </c>
      <c r="Q53" s="338">
        <f>R53+T53</f>
        <v>50</v>
      </c>
      <c r="R53" s="339"/>
      <c r="S53" s="339"/>
      <c r="T53" s="340">
        <f>T52</f>
        <v>50</v>
      </c>
      <c r="U53" s="338"/>
      <c r="V53" s="339"/>
      <c r="W53" s="339"/>
      <c r="X53" s="340"/>
      <c r="Y53" s="587"/>
    </row>
    <row r="54" spans="1:25" ht="12.75" customHeight="1" thickBot="1" x14ac:dyDescent="0.25">
      <c r="A54" s="78">
        <v>1</v>
      </c>
      <c r="B54" s="79">
        <v>2</v>
      </c>
      <c r="C54" s="679" t="s">
        <v>9</v>
      </c>
      <c r="D54" s="680"/>
      <c r="E54" s="680"/>
      <c r="F54" s="680"/>
      <c r="G54" s="680"/>
      <c r="H54" s="681"/>
      <c r="I54" s="252">
        <f>J54+L54</f>
        <v>944.30000000000007</v>
      </c>
      <c r="J54" s="253">
        <f>J53+J51+J49+J47+J43+J41+J39+J37+J32</f>
        <v>40.700000000000003</v>
      </c>
      <c r="K54" s="253">
        <f t="shared" ref="K54" si="20">K53+K51+K49+K47+K43+K41+K39+K37+K32</f>
        <v>0</v>
      </c>
      <c r="L54" s="253">
        <f>L53+L51+L49+L47+L43+L41+L39+L37+L32</f>
        <v>903.6</v>
      </c>
      <c r="M54" s="252">
        <f>N54+P54</f>
        <v>976.1</v>
      </c>
      <c r="N54" s="253">
        <f>N53+N51+N49+N47+N43+N41+N39+N37+N32</f>
        <v>57.1</v>
      </c>
      <c r="O54" s="253">
        <f t="shared" ref="O54" si="21">O53+O51+O49+O47+O43+O41+O39+O37+O32</f>
        <v>0</v>
      </c>
      <c r="P54" s="253">
        <f t="shared" ref="P54" si="22">P53+P51+P49+P47+P43+P41+P39+P37+P32</f>
        <v>919</v>
      </c>
      <c r="Q54" s="252">
        <f>R54+T54</f>
        <v>901.9</v>
      </c>
      <c r="R54" s="253">
        <f>R53+R51+R49+R47+R43+R41+R39+R37+R32</f>
        <v>42.9</v>
      </c>
      <c r="S54" s="253">
        <f t="shared" ref="S54" si="23">S53+S51+S49+S47+S43+S41+S39+S37+S32</f>
        <v>0</v>
      </c>
      <c r="T54" s="253">
        <f t="shared" ref="T54" si="24">T53+T51+T49+T47+T43+T41+T39+T37+T32</f>
        <v>859</v>
      </c>
      <c r="U54" s="254">
        <f>V54+X54</f>
        <v>350</v>
      </c>
      <c r="V54" s="253">
        <f>V53+V51+V49+V47+V43+V41+V39+V37+V32</f>
        <v>0</v>
      </c>
      <c r="W54" s="253">
        <f t="shared" ref="W54" si="25">W53+W51+W49+W47+W43+W41+W39+W37+W32</f>
        <v>0</v>
      </c>
      <c r="X54" s="253">
        <f t="shared" ref="X54" si="26">X53+X51+X49+X47+X43+X41+X39+X37+X32</f>
        <v>350</v>
      </c>
    </row>
    <row r="55" spans="1:25" ht="12.75" customHeight="1" thickBot="1" x14ac:dyDescent="0.25">
      <c r="A55" s="80">
        <v>1</v>
      </c>
      <c r="B55" s="684" t="s">
        <v>10</v>
      </c>
      <c r="C55" s="685"/>
      <c r="D55" s="685"/>
      <c r="E55" s="685"/>
      <c r="F55" s="685"/>
      <c r="G55" s="685"/>
      <c r="H55" s="686"/>
      <c r="I55" s="165">
        <f>SUM(J55,L55)</f>
        <v>4063.1999999999994</v>
      </c>
      <c r="J55" s="166">
        <f>J27+J54</f>
        <v>40.700000000000003</v>
      </c>
      <c r="K55" s="166">
        <f>K27+K54</f>
        <v>0</v>
      </c>
      <c r="L55" s="167">
        <f>L27+L54</f>
        <v>4022.4999999999995</v>
      </c>
      <c r="M55" s="165">
        <f>SUM(N55,P55)</f>
        <v>3592.7</v>
      </c>
      <c r="N55" s="166">
        <f>N27+N54</f>
        <v>57.1</v>
      </c>
      <c r="O55" s="166">
        <f>O27+O54</f>
        <v>0</v>
      </c>
      <c r="P55" s="167">
        <f>P27+P54</f>
        <v>3535.6</v>
      </c>
      <c r="Q55" s="165">
        <f>SUM(R55,T55)</f>
        <v>901.9</v>
      </c>
      <c r="R55" s="166">
        <f>R27+R54</f>
        <v>42.9</v>
      </c>
      <c r="S55" s="166">
        <f>S27+S54</f>
        <v>0</v>
      </c>
      <c r="T55" s="207">
        <f>T27+T54</f>
        <v>859</v>
      </c>
      <c r="U55" s="165">
        <f>SUM(V55,X55)</f>
        <v>350</v>
      </c>
      <c r="V55" s="166">
        <f>V27+V54</f>
        <v>0</v>
      </c>
      <c r="W55" s="166">
        <f>W27+W54</f>
        <v>0</v>
      </c>
      <c r="X55" s="167">
        <f>X27+X54</f>
        <v>350</v>
      </c>
    </row>
    <row r="56" spans="1:25" ht="15.75" customHeight="1" thickBot="1" x14ac:dyDescent="0.25">
      <c r="A56" s="81">
        <v>2</v>
      </c>
      <c r="B56" s="584" t="s">
        <v>29</v>
      </c>
      <c r="C56" s="585"/>
      <c r="D56" s="585"/>
      <c r="E56" s="585"/>
      <c r="F56" s="585"/>
      <c r="G56" s="585"/>
      <c r="H56" s="585"/>
      <c r="I56" s="585"/>
      <c r="J56" s="585"/>
      <c r="K56" s="585"/>
      <c r="L56" s="585"/>
      <c r="M56" s="585"/>
      <c r="N56" s="585"/>
      <c r="O56" s="585"/>
      <c r="P56" s="585"/>
      <c r="Q56" s="585"/>
      <c r="R56" s="585"/>
      <c r="S56" s="585"/>
      <c r="T56" s="585"/>
      <c r="U56" s="585"/>
      <c r="V56" s="585"/>
      <c r="W56" s="585"/>
      <c r="X56" s="586"/>
    </row>
    <row r="57" spans="1:25" ht="13.5" customHeight="1" thickBot="1" x14ac:dyDescent="0.25">
      <c r="A57" s="82">
        <v>2</v>
      </c>
      <c r="B57" s="127">
        <v>1</v>
      </c>
      <c r="C57" s="540" t="s">
        <v>16</v>
      </c>
      <c r="D57" s="541"/>
      <c r="E57" s="541"/>
      <c r="F57" s="541"/>
      <c r="G57" s="541"/>
      <c r="H57" s="541"/>
      <c r="I57" s="541"/>
      <c r="J57" s="541"/>
      <c r="K57" s="541"/>
      <c r="L57" s="541"/>
      <c r="M57" s="541"/>
      <c r="N57" s="541"/>
      <c r="O57" s="541"/>
      <c r="P57" s="541"/>
      <c r="Q57" s="541"/>
      <c r="R57" s="541"/>
      <c r="S57" s="541"/>
      <c r="T57" s="541"/>
      <c r="U57" s="541"/>
      <c r="V57" s="541"/>
      <c r="W57" s="541"/>
      <c r="X57" s="542"/>
    </row>
    <row r="58" spans="1:25" ht="24" customHeight="1" thickBot="1" x14ac:dyDescent="0.25">
      <c r="A58" s="519">
        <v>2</v>
      </c>
      <c r="B58" s="520">
        <v>1</v>
      </c>
      <c r="C58" s="538">
        <v>1</v>
      </c>
      <c r="D58" s="577" t="s">
        <v>99</v>
      </c>
      <c r="E58" s="691" t="s">
        <v>124</v>
      </c>
      <c r="F58" s="267" t="s">
        <v>71</v>
      </c>
      <c r="G58" s="267" t="s">
        <v>106</v>
      </c>
      <c r="H58" s="260" t="s">
        <v>14</v>
      </c>
      <c r="I58" s="182">
        <f t="shared" ref="I58:I59" si="27">SUM(J58,L58)</f>
        <v>0</v>
      </c>
      <c r="J58" s="171"/>
      <c r="K58" s="171">
        <v>0</v>
      </c>
      <c r="L58" s="194">
        <v>0</v>
      </c>
      <c r="M58" s="182"/>
      <c r="N58" s="171"/>
      <c r="O58" s="9"/>
      <c r="P58" s="27"/>
      <c r="Q58" s="35">
        <f t="shared" ref="Q58:Q59" si="28">SUM(R58,T58)</f>
        <v>20</v>
      </c>
      <c r="R58" s="9">
        <v>20</v>
      </c>
      <c r="S58" s="9"/>
      <c r="T58" s="26"/>
      <c r="U58" s="211">
        <f t="shared" ref="U58:U59" si="29">SUM(V58,X58)</f>
        <v>0</v>
      </c>
      <c r="V58" s="40"/>
      <c r="W58" s="40"/>
      <c r="X58" s="30"/>
    </row>
    <row r="59" spans="1:25" ht="15" customHeight="1" thickBot="1" x14ac:dyDescent="0.25">
      <c r="A59" s="519"/>
      <c r="B59" s="520"/>
      <c r="C59" s="521"/>
      <c r="D59" s="690"/>
      <c r="E59" s="591"/>
      <c r="F59" s="631" t="s">
        <v>11</v>
      </c>
      <c r="G59" s="632"/>
      <c r="H59" s="633"/>
      <c r="I59" s="103">
        <f t="shared" si="27"/>
        <v>0</v>
      </c>
      <c r="J59" s="104">
        <f>SUM(J58)</f>
        <v>0</v>
      </c>
      <c r="K59" s="104">
        <f>SUM(K58)</f>
        <v>0</v>
      </c>
      <c r="L59" s="108">
        <f>SUM(L58)</f>
        <v>0</v>
      </c>
      <c r="M59" s="103"/>
      <c r="N59" s="104"/>
      <c r="O59" s="104"/>
      <c r="P59" s="108"/>
      <c r="Q59" s="103">
        <f t="shared" si="28"/>
        <v>20</v>
      </c>
      <c r="R59" s="104">
        <f>SUM(R58)</f>
        <v>20</v>
      </c>
      <c r="S59" s="104"/>
      <c r="T59" s="5"/>
      <c r="U59" s="7">
        <f t="shared" si="29"/>
        <v>0</v>
      </c>
      <c r="V59" s="104">
        <f>SUM(V58)</f>
        <v>0</v>
      </c>
      <c r="W59" s="104"/>
      <c r="X59" s="108"/>
    </row>
    <row r="60" spans="1:25" ht="21.75" customHeight="1" x14ac:dyDescent="0.2">
      <c r="A60" s="534">
        <v>2</v>
      </c>
      <c r="B60" s="581">
        <v>1</v>
      </c>
      <c r="C60" s="521">
        <v>2</v>
      </c>
      <c r="D60" s="575" t="s">
        <v>134</v>
      </c>
      <c r="E60" s="526" t="s">
        <v>113</v>
      </c>
      <c r="F60" s="550" t="s">
        <v>20</v>
      </c>
      <c r="G60" s="682" t="s">
        <v>91</v>
      </c>
      <c r="H60" s="147" t="s">
        <v>17</v>
      </c>
      <c r="I60" s="184">
        <f>J60+L60</f>
        <v>62</v>
      </c>
      <c r="J60" s="169">
        <v>19.8</v>
      </c>
      <c r="K60" s="129">
        <v>19.100000000000001</v>
      </c>
      <c r="L60" s="148">
        <v>42.2</v>
      </c>
      <c r="M60" s="128">
        <v>12.2</v>
      </c>
      <c r="N60" s="169">
        <v>8.4</v>
      </c>
      <c r="O60" s="129">
        <v>10</v>
      </c>
      <c r="P60" s="110">
        <v>3.8</v>
      </c>
      <c r="Q60" s="109"/>
      <c r="R60" s="6"/>
      <c r="S60" s="106"/>
      <c r="T60" s="12"/>
      <c r="U60" s="298"/>
      <c r="V60" s="9"/>
      <c r="W60" s="9"/>
      <c r="X60" s="27"/>
    </row>
    <row r="61" spans="1:25" ht="24" customHeight="1" thickBot="1" x14ac:dyDescent="0.25">
      <c r="A61" s="677"/>
      <c r="B61" s="678"/>
      <c r="C61" s="521"/>
      <c r="D61" s="576"/>
      <c r="E61" s="717"/>
      <c r="F61" s="551"/>
      <c r="G61" s="567"/>
      <c r="H61" s="195" t="s">
        <v>14</v>
      </c>
      <c r="I61" s="135">
        <v>11</v>
      </c>
      <c r="J61" s="170">
        <v>11</v>
      </c>
      <c r="K61" s="171">
        <v>9.9</v>
      </c>
      <c r="L61" s="172"/>
      <c r="M61" s="173"/>
      <c r="N61" s="170"/>
      <c r="O61" s="171"/>
      <c r="P61" s="39"/>
      <c r="Q61" s="25"/>
      <c r="R61" s="26"/>
      <c r="S61" s="9"/>
      <c r="T61" s="27"/>
      <c r="U61" s="96"/>
      <c r="V61" s="95"/>
      <c r="W61" s="95"/>
      <c r="X61" s="107"/>
    </row>
    <row r="62" spans="1:25" ht="24" hidden="1" customHeight="1" thickBot="1" x14ac:dyDescent="0.25">
      <c r="A62" s="677"/>
      <c r="B62" s="678"/>
      <c r="C62" s="521"/>
      <c r="D62" s="576"/>
      <c r="E62" s="717"/>
      <c r="F62" s="661"/>
      <c r="G62" s="683"/>
      <c r="H62" s="196" t="s">
        <v>96</v>
      </c>
      <c r="I62" s="182">
        <f t="shared" ref="I62" si="30">SUM(J62:L62)</f>
        <v>0</v>
      </c>
      <c r="J62" s="185"/>
      <c r="K62" s="175"/>
      <c r="L62" s="176"/>
      <c r="M62" s="174"/>
      <c r="N62" s="185"/>
      <c r="O62" s="175"/>
      <c r="P62" s="65"/>
      <c r="Q62" s="64"/>
      <c r="R62" s="121"/>
      <c r="S62" s="62"/>
      <c r="T62" s="249"/>
      <c r="U62" s="299"/>
      <c r="V62" s="149"/>
      <c r="W62" s="149"/>
      <c r="X62" s="150"/>
    </row>
    <row r="63" spans="1:25" ht="22.5" customHeight="1" thickBot="1" x14ac:dyDescent="0.25">
      <c r="A63" s="535"/>
      <c r="B63" s="582"/>
      <c r="C63" s="521"/>
      <c r="D63" s="577"/>
      <c r="E63" s="691"/>
      <c r="F63" s="527" t="s">
        <v>11</v>
      </c>
      <c r="G63" s="528"/>
      <c r="H63" s="528"/>
      <c r="I63" s="18">
        <f t="shared" ref="I63" si="31">SUM(J63,L63)</f>
        <v>73</v>
      </c>
      <c r="J63" s="19">
        <f>SUM(J60:J62)</f>
        <v>30.8</v>
      </c>
      <c r="K63" s="19">
        <f>SUM(K60:K62)</f>
        <v>29</v>
      </c>
      <c r="L63" s="20">
        <f>SUM(L60:L61)</f>
        <v>42.2</v>
      </c>
      <c r="M63" s="18">
        <f t="shared" ref="M63" si="32">SUM(N63,P63)</f>
        <v>12.2</v>
      </c>
      <c r="N63" s="19">
        <f>SUM(N60:N62)</f>
        <v>8.4</v>
      </c>
      <c r="O63" s="19">
        <f>SUM(O60:O61)</f>
        <v>10</v>
      </c>
      <c r="P63" s="20">
        <f>SUM(P60:P61)</f>
        <v>3.8</v>
      </c>
      <c r="Q63" s="18"/>
      <c r="R63" s="19"/>
      <c r="S63" s="19"/>
      <c r="T63" s="20"/>
      <c r="U63" s="301"/>
      <c r="V63" s="19"/>
      <c r="W63" s="19"/>
      <c r="X63" s="20"/>
    </row>
    <row r="64" spans="1:25" ht="13.5" customHeight="1" thickBot="1" x14ac:dyDescent="0.25">
      <c r="A64" s="83">
        <v>2</v>
      </c>
      <c r="B64" s="84">
        <v>1</v>
      </c>
      <c r="C64" s="727" t="s">
        <v>9</v>
      </c>
      <c r="D64" s="728"/>
      <c r="E64" s="728"/>
      <c r="F64" s="728"/>
      <c r="G64" s="728"/>
      <c r="H64" s="729"/>
      <c r="I64" s="37">
        <f t="shared" ref="I64" si="33">J64+L64</f>
        <v>73</v>
      </c>
      <c r="J64" s="38">
        <f>J63+J59</f>
        <v>30.8</v>
      </c>
      <c r="K64" s="38">
        <f t="shared" ref="K64:L64" si="34">K63+K59</f>
        <v>29</v>
      </c>
      <c r="L64" s="38">
        <f t="shared" si="34"/>
        <v>42.2</v>
      </c>
      <c r="M64" s="37">
        <f t="shared" ref="M64" si="35">N64+P64</f>
        <v>12.2</v>
      </c>
      <c r="N64" s="38">
        <f>N63+N59</f>
        <v>8.4</v>
      </c>
      <c r="O64" s="38">
        <f t="shared" ref="O64" si="36">O63+O59</f>
        <v>10</v>
      </c>
      <c r="P64" s="38">
        <f t="shared" ref="P64" si="37">P63+P59</f>
        <v>3.8</v>
      </c>
      <c r="Q64" s="37">
        <f t="shared" ref="Q64" si="38">R64+T64</f>
        <v>20</v>
      </c>
      <c r="R64" s="38">
        <f>R63+R59</f>
        <v>20</v>
      </c>
      <c r="S64" s="38">
        <f t="shared" ref="S64" si="39">S63+S59</f>
        <v>0</v>
      </c>
      <c r="T64" s="38">
        <f t="shared" ref="T64" si="40">T63+T59</f>
        <v>0</v>
      </c>
      <c r="U64" s="302">
        <f t="shared" ref="U64" si="41">V64+X64</f>
        <v>0</v>
      </c>
      <c r="V64" s="38">
        <f>V63+V59</f>
        <v>0</v>
      </c>
      <c r="W64" s="38">
        <f t="shared" ref="W64" si="42">W63+W59</f>
        <v>0</v>
      </c>
      <c r="X64" s="38">
        <f t="shared" ref="X64" si="43">X63+X59</f>
        <v>0</v>
      </c>
    </row>
    <row r="65" spans="1:25" ht="12.75" customHeight="1" thickBot="1" x14ac:dyDescent="0.25">
      <c r="A65" s="270">
        <v>2</v>
      </c>
      <c r="B65" s="85">
        <v>2</v>
      </c>
      <c r="C65" s="540" t="s">
        <v>15</v>
      </c>
      <c r="D65" s="541"/>
      <c r="E65" s="541"/>
      <c r="F65" s="541"/>
      <c r="G65" s="541"/>
      <c r="H65" s="541"/>
      <c r="I65" s="541"/>
      <c r="J65" s="541"/>
      <c r="K65" s="541"/>
      <c r="L65" s="541"/>
      <c r="M65" s="541"/>
      <c r="N65" s="541"/>
      <c r="O65" s="541"/>
      <c r="P65" s="541"/>
      <c r="Q65" s="541"/>
      <c r="R65" s="541"/>
      <c r="S65" s="541"/>
      <c r="T65" s="541"/>
      <c r="U65" s="541"/>
      <c r="V65" s="541"/>
      <c r="W65" s="541"/>
      <c r="X65" s="542"/>
    </row>
    <row r="66" spans="1:25" ht="16.5" customHeight="1" x14ac:dyDescent="0.2">
      <c r="A66" s="628">
        <v>2</v>
      </c>
      <c r="B66" s="718">
        <v>2</v>
      </c>
      <c r="C66" s="669">
        <v>1</v>
      </c>
      <c r="D66" s="709" t="s">
        <v>30</v>
      </c>
      <c r="E66" s="719" t="s">
        <v>31</v>
      </c>
      <c r="F66" s="669" t="s">
        <v>72</v>
      </c>
      <c r="G66" s="669" t="s">
        <v>37</v>
      </c>
      <c r="H66" s="99" t="s">
        <v>18</v>
      </c>
      <c r="I66" s="188">
        <v>201.3</v>
      </c>
      <c r="J66" s="168">
        <v>201.3</v>
      </c>
      <c r="K66" s="101">
        <v>0</v>
      </c>
      <c r="L66" s="102"/>
      <c r="M66" s="8">
        <v>205</v>
      </c>
      <c r="N66" s="168">
        <v>155</v>
      </c>
      <c r="O66" s="168"/>
      <c r="P66" s="391">
        <v>50</v>
      </c>
      <c r="Q66" s="8">
        <v>205</v>
      </c>
      <c r="R66" s="100">
        <v>205</v>
      </c>
      <c r="S66" s="101"/>
      <c r="T66" s="303"/>
      <c r="U66" s="306">
        <v>205</v>
      </c>
      <c r="V66" s="101">
        <v>205</v>
      </c>
      <c r="W66" s="101"/>
      <c r="X66" s="303"/>
    </row>
    <row r="67" spans="1:25" ht="16.5" customHeight="1" thickBot="1" x14ac:dyDescent="0.25">
      <c r="A67" s="628"/>
      <c r="B67" s="718"/>
      <c r="C67" s="669"/>
      <c r="D67" s="709"/>
      <c r="E67" s="719"/>
      <c r="F67" s="669"/>
      <c r="G67" s="669"/>
      <c r="H67" s="99" t="s">
        <v>52</v>
      </c>
      <c r="I67" s="188">
        <f>J67+L67</f>
        <v>56.7</v>
      </c>
      <c r="J67" s="168">
        <v>56.7</v>
      </c>
      <c r="K67" s="101"/>
      <c r="L67" s="102"/>
      <c r="M67" s="45">
        <v>52.6</v>
      </c>
      <c r="N67" s="100">
        <v>52.6</v>
      </c>
      <c r="O67" s="101"/>
      <c r="P67" s="102"/>
      <c r="Q67" s="45"/>
      <c r="R67" s="100"/>
      <c r="S67" s="101"/>
      <c r="T67" s="102"/>
      <c r="U67" s="307"/>
      <c r="V67" s="218"/>
      <c r="W67" s="218"/>
      <c r="X67" s="304"/>
    </row>
    <row r="68" spans="1:25" ht="18" customHeight="1" thickBot="1" x14ac:dyDescent="0.25">
      <c r="A68" s="628"/>
      <c r="B68" s="718"/>
      <c r="C68" s="670"/>
      <c r="D68" s="623"/>
      <c r="E68" s="720"/>
      <c r="F68" s="631" t="s">
        <v>11</v>
      </c>
      <c r="G68" s="632"/>
      <c r="H68" s="633"/>
      <c r="I68" s="18">
        <f t="shared" ref="I68:I70" si="44">SUM(J68,L68)</f>
        <v>258</v>
      </c>
      <c r="J68" s="33">
        <f>SUM(J66:J67)</f>
        <v>258</v>
      </c>
      <c r="K68" s="33">
        <f>SUM(K66:K67)</f>
        <v>0</v>
      </c>
      <c r="L68" s="20">
        <f>SUM(L66:L67)</f>
        <v>0</v>
      </c>
      <c r="M68" s="18">
        <f t="shared" ref="M68" si="45">SUM(N68,P68)</f>
        <v>257.60000000000002</v>
      </c>
      <c r="N68" s="33">
        <f>SUM(N66:N67)</f>
        <v>207.6</v>
      </c>
      <c r="O68" s="33"/>
      <c r="P68" s="20">
        <f>SUM(P66:P67)</f>
        <v>50</v>
      </c>
      <c r="Q68" s="18">
        <f t="shared" ref="Q68" si="46">SUM(R68,T68)</f>
        <v>205</v>
      </c>
      <c r="R68" s="33">
        <f>SUM(R66:R67)</f>
        <v>205</v>
      </c>
      <c r="S68" s="33"/>
      <c r="T68" s="20">
        <f>SUM(T66:T67)</f>
        <v>0</v>
      </c>
      <c r="U68" s="301">
        <f t="shared" ref="U68" si="47">SUM(V68,X68)</f>
        <v>205</v>
      </c>
      <c r="V68" s="19">
        <f>SUM(V66:V67)</f>
        <v>205</v>
      </c>
      <c r="W68" s="19"/>
      <c r="X68" s="20">
        <f>SUM(X66:X67)</f>
        <v>0</v>
      </c>
    </row>
    <row r="69" spans="1:25" ht="24.75" customHeight="1" thickBot="1" x14ac:dyDescent="0.25">
      <c r="A69" s="519">
        <v>2</v>
      </c>
      <c r="B69" s="520">
        <v>2</v>
      </c>
      <c r="C69" s="521">
        <v>2</v>
      </c>
      <c r="D69" s="523" t="s">
        <v>33</v>
      </c>
      <c r="E69" s="591" t="s">
        <v>114</v>
      </c>
      <c r="F69" s="126" t="s">
        <v>20</v>
      </c>
      <c r="G69" s="268" t="s">
        <v>38</v>
      </c>
      <c r="H69" s="147" t="s">
        <v>102</v>
      </c>
      <c r="I69" s="177">
        <v>1950</v>
      </c>
      <c r="J69" s="179">
        <v>1950</v>
      </c>
      <c r="K69" s="179">
        <v>0</v>
      </c>
      <c r="L69" s="193">
        <v>0</v>
      </c>
      <c r="M69" s="177">
        <f>SUM(N69,P69)</f>
        <v>1800</v>
      </c>
      <c r="N69" s="179">
        <v>1800</v>
      </c>
      <c r="O69" s="179"/>
      <c r="P69" s="193">
        <v>0</v>
      </c>
      <c r="Q69" s="177">
        <f>SUM(R69,T69)</f>
        <v>1800</v>
      </c>
      <c r="R69" s="179">
        <v>1800</v>
      </c>
      <c r="S69" s="179"/>
      <c r="T69" s="159">
        <v>0</v>
      </c>
      <c r="U69" s="308">
        <v>1800</v>
      </c>
      <c r="V69" s="220">
        <v>1800</v>
      </c>
      <c r="W69" s="220"/>
      <c r="X69" s="305">
        <v>0</v>
      </c>
    </row>
    <row r="70" spans="1:25" ht="23.25" customHeight="1" thickBot="1" x14ac:dyDescent="0.25">
      <c r="A70" s="519"/>
      <c r="B70" s="520"/>
      <c r="C70" s="521"/>
      <c r="D70" s="523"/>
      <c r="E70" s="591"/>
      <c r="F70" s="527" t="s">
        <v>11</v>
      </c>
      <c r="G70" s="528"/>
      <c r="H70" s="529"/>
      <c r="I70" s="18">
        <f t="shared" si="44"/>
        <v>1950</v>
      </c>
      <c r="J70" s="19">
        <f>SUM(J69:J69)</f>
        <v>1950</v>
      </c>
      <c r="K70" s="19">
        <f>SUM(K69:K69)</f>
        <v>0</v>
      </c>
      <c r="L70" s="20">
        <f>SUM(L69:L69)</f>
        <v>0</v>
      </c>
      <c r="M70" s="18">
        <f t="shared" ref="M70" si="48">SUM(N70,P70)</f>
        <v>1800</v>
      </c>
      <c r="N70" s="19">
        <f>SUM(N69:N69)</f>
        <v>1800</v>
      </c>
      <c r="O70" s="19"/>
      <c r="P70" s="20">
        <f>SUM(P69:P69)</f>
        <v>0</v>
      </c>
      <c r="Q70" s="18">
        <f t="shared" ref="Q70" si="49">SUM(R70,T70)</f>
        <v>1800</v>
      </c>
      <c r="R70" s="19">
        <f>SUM(R69:R69)</f>
        <v>1800</v>
      </c>
      <c r="S70" s="19"/>
      <c r="T70" s="20">
        <f>SUM(T69:T69)</f>
        <v>0</v>
      </c>
      <c r="U70" s="301">
        <f t="shared" ref="U70" si="50">SUM(V70,X70)</f>
        <v>1800</v>
      </c>
      <c r="V70" s="19">
        <f>SUM(V69:V69)</f>
        <v>1800</v>
      </c>
      <c r="W70" s="19"/>
      <c r="X70" s="20">
        <f>SUM(X69:X69)</f>
        <v>0</v>
      </c>
    </row>
    <row r="71" spans="1:25" ht="21.75" customHeight="1" thickBot="1" x14ac:dyDescent="0.25">
      <c r="A71" s="677">
        <v>2</v>
      </c>
      <c r="B71" s="678">
        <v>2</v>
      </c>
      <c r="C71" s="521">
        <v>3</v>
      </c>
      <c r="D71" s="524" t="s">
        <v>79</v>
      </c>
      <c r="E71" s="526" t="s">
        <v>31</v>
      </c>
      <c r="F71" s="151" t="s">
        <v>20</v>
      </c>
      <c r="G71" s="152" t="s">
        <v>62</v>
      </c>
      <c r="H71" s="181" t="s">
        <v>14</v>
      </c>
      <c r="I71" s="182">
        <f t="shared" ref="I71" si="51">SUM(J71,L71)</f>
        <v>14.1</v>
      </c>
      <c r="J71" s="183">
        <v>14.1</v>
      </c>
      <c r="K71" s="149"/>
      <c r="L71" s="150"/>
      <c r="M71" s="115"/>
      <c r="N71" s="114"/>
      <c r="O71" s="114"/>
      <c r="P71" s="61"/>
      <c r="Q71" s="115"/>
      <c r="R71" s="114"/>
      <c r="S71" s="114"/>
      <c r="T71" s="61"/>
      <c r="U71" s="63"/>
      <c r="V71" s="62"/>
      <c r="W71" s="62"/>
      <c r="X71" s="249"/>
    </row>
    <row r="72" spans="1:25" ht="21.75" customHeight="1" thickBot="1" x14ac:dyDescent="0.25">
      <c r="A72" s="535"/>
      <c r="B72" s="582"/>
      <c r="C72" s="521"/>
      <c r="D72" s="539"/>
      <c r="E72" s="691"/>
      <c r="F72" s="527" t="s">
        <v>11</v>
      </c>
      <c r="G72" s="528"/>
      <c r="H72" s="529"/>
      <c r="I72" s="103">
        <f>SUM(J72)</f>
        <v>14.1</v>
      </c>
      <c r="J72" s="5">
        <v>14.1</v>
      </c>
      <c r="K72" s="104"/>
      <c r="L72" s="108"/>
      <c r="M72" s="91">
        <f t="shared" ref="M72" si="52">SUM(N72,P72)</f>
        <v>0</v>
      </c>
      <c r="N72" s="92"/>
      <c r="O72" s="92"/>
      <c r="P72" s="94"/>
      <c r="Q72" s="91">
        <f t="shared" ref="Q72" si="53">SUM(R72,T72)</f>
        <v>0</v>
      </c>
      <c r="R72" s="92"/>
      <c r="S72" s="92"/>
      <c r="T72" s="94"/>
      <c r="U72" s="300">
        <f t="shared" ref="U72:U73" si="54">SUM(V72,X72)</f>
        <v>0</v>
      </c>
      <c r="V72" s="104"/>
      <c r="W72" s="104"/>
      <c r="X72" s="108"/>
    </row>
    <row r="73" spans="1:25" ht="14.25" customHeight="1" x14ac:dyDescent="0.2">
      <c r="A73" s="534">
        <v>2</v>
      </c>
      <c r="B73" s="536">
        <v>2</v>
      </c>
      <c r="C73" s="522">
        <v>4</v>
      </c>
      <c r="D73" s="524" t="s">
        <v>77</v>
      </c>
      <c r="E73" s="526" t="s">
        <v>31</v>
      </c>
      <c r="F73" s="682" t="s">
        <v>78</v>
      </c>
      <c r="G73" s="682" t="s">
        <v>81</v>
      </c>
      <c r="H73" s="116" t="s">
        <v>14</v>
      </c>
      <c r="I73" s="184">
        <v>63.7</v>
      </c>
      <c r="J73" s="171">
        <v>5.9</v>
      </c>
      <c r="K73" s="143">
        <v>5.5</v>
      </c>
      <c r="L73" s="172">
        <v>57.8</v>
      </c>
      <c r="M73" s="112">
        <f t="shared" ref="M73" si="55">SUM(N73,P73)</f>
        <v>145</v>
      </c>
      <c r="N73" s="106">
        <v>10</v>
      </c>
      <c r="O73" s="111">
        <v>6</v>
      </c>
      <c r="P73" s="110">
        <v>135</v>
      </c>
      <c r="Q73" s="112">
        <v>50</v>
      </c>
      <c r="R73" s="106"/>
      <c r="S73" s="111">
        <v>0</v>
      </c>
      <c r="T73" s="12">
        <v>50</v>
      </c>
      <c r="U73" s="298">
        <f t="shared" si="54"/>
        <v>0</v>
      </c>
      <c r="V73" s="9"/>
      <c r="W73" s="9">
        <v>0</v>
      </c>
      <c r="X73" s="27"/>
    </row>
    <row r="74" spans="1:25" ht="14.25" customHeight="1" x14ac:dyDescent="0.2">
      <c r="A74" s="677"/>
      <c r="B74" s="536"/>
      <c r="C74" s="583"/>
      <c r="D74" s="708"/>
      <c r="E74" s="717"/>
      <c r="F74" s="567"/>
      <c r="G74" s="567"/>
      <c r="H74" s="90" t="s">
        <v>80</v>
      </c>
      <c r="I74" s="191">
        <f>J74+L74</f>
        <v>32.6</v>
      </c>
      <c r="J74" s="189"/>
      <c r="K74" s="140"/>
      <c r="L74" s="190">
        <v>32.6</v>
      </c>
      <c r="M74" s="97">
        <f>N74+P74</f>
        <v>16</v>
      </c>
      <c r="N74" s="95"/>
      <c r="O74" s="96"/>
      <c r="P74" s="98">
        <v>16</v>
      </c>
      <c r="Q74" s="97"/>
      <c r="R74" s="95"/>
      <c r="S74" s="96"/>
      <c r="T74" s="107"/>
      <c r="U74" s="96"/>
      <c r="V74" s="95"/>
      <c r="W74" s="95"/>
      <c r="X74" s="107"/>
    </row>
    <row r="75" spans="1:25" ht="14.25" customHeight="1" thickBot="1" x14ac:dyDescent="0.25">
      <c r="A75" s="677"/>
      <c r="B75" s="536"/>
      <c r="C75" s="583"/>
      <c r="D75" s="708"/>
      <c r="E75" s="717"/>
      <c r="F75" s="567"/>
      <c r="G75" s="567"/>
      <c r="H75" s="260" t="s">
        <v>17</v>
      </c>
      <c r="I75" s="135">
        <f>J75+L75</f>
        <v>84.9</v>
      </c>
      <c r="J75" s="175"/>
      <c r="K75" s="192"/>
      <c r="L75" s="176">
        <v>84.9</v>
      </c>
      <c r="M75" s="66">
        <f>N75+P75</f>
        <v>222.4</v>
      </c>
      <c r="N75" s="62"/>
      <c r="O75" s="63"/>
      <c r="P75" s="65">
        <v>222.4</v>
      </c>
      <c r="Q75" s="66"/>
      <c r="R75" s="62"/>
      <c r="S75" s="63"/>
      <c r="T75" s="249"/>
      <c r="U75" s="96"/>
      <c r="V75" s="95"/>
      <c r="W75" s="95"/>
      <c r="X75" s="107"/>
    </row>
    <row r="76" spans="1:25" ht="18.75" customHeight="1" thickBot="1" x14ac:dyDescent="0.25">
      <c r="A76" s="535"/>
      <c r="B76" s="537"/>
      <c r="C76" s="538"/>
      <c r="D76" s="539"/>
      <c r="E76" s="691"/>
      <c r="F76" s="527" t="s">
        <v>11</v>
      </c>
      <c r="G76" s="528"/>
      <c r="H76" s="529"/>
      <c r="I76" s="103">
        <f t="shared" ref="I76" si="56">SUM(J76,L76)</f>
        <v>181.20000000000002</v>
      </c>
      <c r="J76" s="104">
        <f>SUM(J73:J75)</f>
        <v>5.9</v>
      </c>
      <c r="K76" s="104">
        <f>SUM(K73:K75)</f>
        <v>5.5</v>
      </c>
      <c r="L76" s="108">
        <f>SUM(L73:L75)</f>
        <v>175.3</v>
      </c>
      <c r="M76" s="103">
        <f t="shared" ref="M76" si="57">SUM(N76,P76)</f>
        <v>383.4</v>
      </c>
      <c r="N76" s="104">
        <f>SUM(N73:N75)</f>
        <v>10</v>
      </c>
      <c r="O76" s="104">
        <f>SUM(O73:O75)</f>
        <v>6</v>
      </c>
      <c r="P76" s="108">
        <f>SUM(P73:P75)</f>
        <v>373.4</v>
      </c>
      <c r="Q76" s="103">
        <f t="shared" ref="Q76" si="58">SUM(R76,T76)</f>
        <v>50</v>
      </c>
      <c r="R76" s="104">
        <f>SUM(R73:R75)</f>
        <v>0</v>
      </c>
      <c r="S76" s="104">
        <f>SUM(S73:S75)</f>
        <v>0</v>
      </c>
      <c r="T76" s="5">
        <f>SUM(T73:T75)</f>
        <v>50</v>
      </c>
      <c r="U76" s="7">
        <f t="shared" ref="U76" si="59">SUM(V76,X76)</f>
        <v>0</v>
      </c>
      <c r="V76" s="104">
        <f>SUM(V73:V75)</f>
        <v>0</v>
      </c>
      <c r="W76" s="104">
        <f>SUM(W73:W75)</f>
        <v>0</v>
      </c>
      <c r="X76" s="108">
        <f>SUM(X73:X75)</f>
        <v>0</v>
      </c>
    </row>
    <row r="77" spans="1:25" ht="24.75" customHeight="1" x14ac:dyDescent="0.2">
      <c r="A77" s="534">
        <v>2</v>
      </c>
      <c r="B77" s="581">
        <v>2</v>
      </c>
      <c r="C77" s="521">
        <v>5</v>
      </c>
      <c r="D77" s="524" t="s">
        <v>98</v>
      </c>
      <c r="E77" s="526" t="s">
        <v>31</v>
      </c>
      <c r="F77" s="669" t="s">
        <v>20</v>
      </c>
      <c r="G77" s="666" t="s">
        <v>90</v>
      </c>
      <c r="H77" s="122" t="s">
        <v>80</v>
      </c>
      <c r="I77" s="133"/>
      <c r="J77" s="129"/>
      <c r="K77" s="129"/>
      <c r="L77" s="134"/>
      <c r="M77" s="105">
        <v>36</v>
      </c>
      <c r="N77" s="106">
        <v>36</v>
      </c>
      <c r="O77" s="106"/>
      <c r="P77" s="12"/>
      <c r="Q77" s="105">
        <v>38</v>
      </c>
      <c r="R77" s="106">
        <v>38</v>
      </c>
      <c r="S77" s="106"/>
      <c r="T77" s="12"/>
      <c r="U77" s="298">
        <v>38</v>
      </c>
      <c r="V77" s="9">
        <v>38</v>
      </c>
      <c r="W77" s="9"/>
      <c r="X77" s="27"/>
    </row>
    <row r="78" spans="1:25" ht="24.75" customHeight="1" thickBot="1" x14ac:dyDescent="0.25">
      <c r="A78" s="677"/>
      <c r="B78" s="678"/>
      <c r="C78" s="583"/>
      <c r="D78" s="708"/>
      <c r="E78" s="717"/>
      <c r="F78" s="660"/>
      <c r="G78" s="668"/>
      <c r="H78" s="74" t="s">
        <v>14</v>
      </c>
      <c r="I78" s="136">
        <f>J78+L78</f>
        <v>33.1</v>
      </c>
      <c r="J78" s="137">
        <v>33.1</v>
      </c>
      <c r="K78" s="137"/>
      <c r="L78" s="138"/>
      <c r="M78" s="60"/>
      <c r="N78" s="114"/>
      <c r="O78" s="114"/>
      <c r="P78" s="61"/>
      <c r="Q78" s="60"/>
      <c r="R78" s="114"/>
      <c r="S78" s="114"/>
      <c r="T78" s="61"/>
      <c r="U78" s="299"/>
      <c r="V78" s="149"/>
      <c r="W78" s="149"/>
      <c r="X78" s="150"/>
    </row>
    <row r="79" spans="1:25" ht="15.75" customHeight="1" thickBot="1" x14ac:dyDescent="0.25">
      <c r="A79" s="535"/>
      <c r="B79" s="582"/>
      <c r="C79" s="583"/>
      <c r="D79" s="708"/>
      <c r="E79" s="717"/>
      <c r="F79" s="527" t="s">
        <v>11</v>
      </c>
      <c r="G79" s="528"/>
      <c r="H79" s="529"/>
      <c r="I79" s="67">
        <f>SUM(I77:I78)</f>
        <v>33.1</v>
      </c>
      <c r="J79" s="125">
        <f>J78+J77</f>
        <v>33.1</v>
      </c>
      <c r="K79" s="125"/>
      <c r="L79" s="68">
        <f>SUM(L77:L78)</f>
        <v>0</v>
      </c>
      <c r="M79" s="103">
        <f>M77</f>
        <v>36</v>
      </c>
      <c r="N79" s="5">
        <f>N77+N78</f>
        <v>36</v>
      </c>
      <c r="O79" s="5"/>
      <c r="P79" s="108">
        <f>P77</f>
        <v>0</v>
      </c>
      <c r="Q79" s="103">
        <f>Q77</f>
        <v>38</v>
      </c>
      <c r="R79" s="5">
        <f>R77+R78</f>
        <v>38</v>
      </c>
      <c r="S79" s="5"/>
      <c r="T79" s="108">
        <f>T77</f>
        <v>0</v>
      </c>
      <c r="U79" s="300">
        <f>U77</f>
        <v>38</v>
      </c>
      <c r="V79" s="104">
        <f>V77+V78</f>
        <v>38</v>
      </c>
      <c r="W79" s="104"/>
      <c r="X79" s="108">
        <f>X77</f>
        <v>0</v>
      </c>
    </row>
    <row r="80" spans="1:25" ht="24.75" customHeight="1" thickBot="1" x14ac:dyDescent="0.25">
      <c r="A80" s="519">
        <v>2</v>
      </c>
      <c r="B80" s="520">
        <v>2</v>
      </c>
      <c r="C80" s="521">
        <v>6</v>
      </c>
      <c r="D80" s="523" t="s">
        <v>166</v>
      </c>
      <c r="E80" s="525" t="s">
        <v>160</v>
      </c>
      <c r="F80" s="487" t="s">
        <v>20</v>
      </c>
      <c r="G80" s="478" t="s">
        <v>161</v>
      </c>
      <c r="H80" s="488" t="s">
        <v>102</v>
      </c>
      <c r="I80" s="177"/>
      <c r="J80" s="179"/>
      <c r="K80" s="179">
        <v>0</v>
      </c>
      <c r="L80" s="193">
        <v>0</v>
      </c>
      <c r="M80" s="177">
        <v>400</v>
      </c>
      <c r="N80" s="179"/>
      <c r="O80" s="179"/>
      <c r="P80" s="193">
        <v>400</v>
      </c>
      <c r="Q80" s="177"/>
      <c r="R80" s="179"/>
      <c r="S80" s="179"/>
      <c r="T80" s="159">
        <v>0</v>
      </c>
      <c r="U80" s="308"/>
      <c r="V80" s="220"/>
      <c r="W80" s="220"/>
      <c r="X80" s="305">
        <v>0</v>
      </c>
      <c r="Y80" s="477"/>
    </row>
    <row r="81" spans="1:38" ht="23.25" customHeight="1" thickBot="1" x14ac:dyDescent="0.25">
      <c r="A81" s="519"/>
      <c r="B81" s="520"/>
      <c r="C81" s="522"/>
      <c r="D81" s="524"/>
      <c r="E81" s="526"/>
      <c r="F81" s="527" t="s">
        <v>11</v>
      </c>
      <c r="G81" s="528"/>
      <c r="H81" s="529"/>
      <c r="I81" s="18">
        <f t="shared" ref="I81" si="60">SUM(J81,L81)</f>
        <v>0</v>
      </c>
      <c r="J81" s="19">
        <f>SUM(J80:J80)</f>
        <v>0</v>
      </c>
      <c r="K81" s="19">
        <f>SUM(K80:K80)</f>
        <v>0</v>
      </c>
      <c r="L81" s="20">
        <f>SUM(L80:L80)</f>
        <v>0</v>
      </c>
      <c r="M81" s="18">
        <f t="shared" ref="M81" si="61">SUM(N81,P81)</f>
        <v>400</v>
      </c>
      <c r="N81" s="19">
        <f>SUM(N80:N80)</f>
        <v>0</v>
      </c>
      <c r="O81" s="19"/>
      <c r="P81" s="20">
        <f>SUM(P80:P80)</f>
        <v>400</v>
      </c>
      <c r="Q81" s="18">
        <f t="shared" ref="Q81" si="62">SUM(R81,T81)</f>
        <v>0</v>
      </c>
      <c r="R81" s="19">
        <f>SUM(R80:R80)</f>
        <v>0</v>
      </c>
      <c r="S81" s="19"/>
      <c r="T81" s="20">
        <f>SUM(T80:T80)</f>
        <v>0</v>
      </c>
      <c r="U81" s="301">
        <f t="shared" ref="U81" si="63">SUM(V81,X81)</f>
        <v>0</v>
      </c>
      <c r="V81" s="19">
        <f>SUM(V80:V80)</f>
        <v>0</v>
      </c>
      <c r="W81" s="19"/>
      <c r="X81" s="20">
        <f>SUM(X80:X80)</f>
        <v>0</v>
      </c>
      <c r="Y81" s="477"/>
    </row>
    <row r="82" spans="1:38" ht="24.75" customHeight="1" thickBot="1" x14ac:dyDescent="0.25">
      <c r="A82" s="519">
        <v>2</v>
      </c>
      <c r="B82" s="520">
        <v>2</v>
      </c>
      <c r="C82" s="521">
        <v>7</v>
      </c>
      <c r="D82" s="523" t="s">
        <v>165</v>
      </c>
      <c r="E82" s="525" t="s">
        <v>31</v>
      </c>
      <c r="F82" s="487" t="s">
        <v>20</v>
      </c>
      <c r="G82" s="516" t="s">
        <v>164</v>
      </c>
      <c r="H82" s="488" t="s">
        <v>80</v>
      </c>
      <c r="I82" s="177"/>
      <c r="J82" s="179"/>
      <c r="K82" s="179">
        <v>0</v>
      </c>
      <c r="L82" s="193">
        <v>0</v>
      </c>
      <c r="M82" s="177">
        <v>3.8</v>
      </c>
      <c r="N82" s="179"/>
      <c r="O82" s="179"/>
      <c r="P82" s="193">
        <v>3.8</v>
      </c>
      <c r="Q82" s="177"/>
      <c r="R82" s="179"/>
      <c r="S82" s="179"/>
      <c r="T82" s="159">
        <v>0</v>
      </c>
      <c r="U82" s="308"/>
      <c r="V82" s="220"/>
      <c r="W82" s="220"/>
      <c r="X82" s="305">
        <v>0</v>
      </c>
      <c r="Y82" s="515"/>
    </row>
    <row r="83" spans="1:38" ht="23.25" customHeight="1" thickBot="1" x14ac:dyDescent="0.25">
      <c r="A83" s="519"/>
      <c r="B83" s="520"/>
      <c r="C83" s="522"/>
      <c r="D83" s="524"/>
      <c r="E83" s="526"/>
      <c r="F83" s="527" t="s">
        <v>11</v>
      </c>
      <c r="G83" s="528"/>
      <c r="H83" s="529"/>
      <c r="I83" s="18">
        <f t="shared" ref="I83" si="64">SUM(J83,L83)</f>
        <v>0</v>
      </c>
      <c r="J83" s="19">
        <f>SUM(J82:J82)</f>
        <v>0</v>
      </c>
      <c r="K83" s="19">
        <f>SUM(K82:K82)</f>
        <v>0</v>
      </c>
      <c r="L83" s="20">
        <f>SUM(L82:L82)</f>
        <v>0</v>
      </c>
      <c r="M83" s="18">
        <f t="shared" ref="M83" si="65">SUM(N83,P83)</f>
        <v>3.8</v>
      </c>
      <c r="N83" s="19">
        <f>SUM(N82:N82)</f>
        <v>0</v>
      </c>
      <c r="O83" s="19"/>
      <c r="P83" s="20">
        <f>SUM(P82:P82)</f>
        <v>3.8</v>
      </c>
      <c r="Q83" s="18">
        <f t="shared" ref="Q83" si="66">SUM(R83,T83)</f>
        <v>0</v>
      </c>
      <c r="R83" s="19">
        <f>SUM(R82:R82)</f>
        <v>0</v>
      </c>
      <c r="S83" s="19"/>
      <c r="T83" s="20">
        <f>SUM(T82:T82)</f>
        <v>0</v>
      </c>
      <c r="U83" s="301">
        <f t="shared" ref="U83" si="67">SUM(V83,X83)</f>
        <v>0</v>
      </c>
      <c r="V83" s="19">
        <f>SUM(V82:V82)</f>
        <v>0</v>
      </c>
      <c r="W83" s="19"/>
      <c r="X83" s="20">
        <f>SUM(X82:X82)</f>
        <v>0</v>
      </c>
      <c r="Y83" s="515"/>
    </row>
    <row r="84" spans="1:38" ht="12.75" customHeight="1" thickBot="1" x14ac:dyDescent="0.25">
      <c r="A84" s="83">
        <v>2</v>
      </c>
      <c r="B84" s="84">
        <v>2</v>
      </c>
      <c r="C84" s="705" t="s">
        <v>9</v>
      </c>
      <c r="D84" s="706"/>
      <c r="E84" s="706"/>
      <c r="F84" s="706"/>
      <c r="G84" s="706"/>
      <c r="H84" s="707"/>
      <c r="I84" s="37">
        <f>J84+L84</f>
        <v>2436.4</v>
      </c>
      <c r="J84" s="38">
        <f>J79+J76+J72+J70+J68</f>
        <v>2261.1</v>
      </c>
      <c r="K84" s="38">
        <f>K79+K76+K72+K70+K68</f>
        <v>5.5</v>
      </c>
      <c r="L84" s="38">
        <f>L79+L76+L72+L70+L68</f>
        <v>175.3</v>
      </c>
      <c r="M84" s="37">
        <f>N84+P84</f>
        <v>2880.7999999999997</v>
      </c>
      <c r="N84" s="38">
        <f>N79+N76+N72+N70+N68+N81+N83</f>
        <v>2053.6</v>
      </c>
      <c r="O84" s="38">
        <f t="shared" ref="O84:P84" si="68">O79+O76+O72+O70+O68+O81+O83</f>
        <v>6</v>
      </c>
      <c r="P84" s="38">
        <f t="shared" si="68"/>
        <v>827.19999999999993</v>
      </c>
      <c r="Q84" s="37">
        <f>R84+T84</f>
        <v>2093</v>
      </c>
      <c r="R84" s="38">
        <f>R79+R76+R72+R70+R68</f>
        <v>2043</v>
      </c>
      <c r="S84" s="38">
        <f>S79+S76+S72+S70+S68</f>
        <v>0</v>
      </c>
      <c r="T84" s="38">
        <f>T79+T76+T72+T70+T68</f>
        <v>50</v>
      </c>
      <c r="U84" s="37">
        <f>V84+X84</f>
        <v>2043</v>
      </c>
      <c r="V84" s="38">
        <f>V79+V76+V72+V70+V68</f>
        <v>2043</v>
      </c>
      <c r="W84" s="38">
        <f>W79+W76+W72+W70+W68</f>
        <v>0</v>
      </c>
      <c r="X84" s="38">
        <f>X79+X76+X72+X70+X68</f>
        <v>0</v>
      </c>
      <c r="Y84" s="342"/>
    </row>
    <row r="85" spans="1:38" ht="20.25" customHeight="1" thickBot="1" x14ac:dyDescent="0.25">
      <c r="A85" s="270">
        <v>2</v>
      </c>
      <c r="B85" s="85">
        <v>3</v>
      </c>
      <c r="C85" s="540" t="s">
        <v>95</v>
      </c>
      <c r="D85" s="541"/>
      <c r="E85" s="541"/>
      <c r="F85" s="541"/>
      <c r="G85" s="541"/>
      <c r="H85" s="541"/>
      <c r="I85" s="541"/>
      <c r="J85" s="541"/>
      <c r="K85" s="541"/>
      <c r="L85" s="541"/>
      <c r="M85" s="541"/>
      <c r="N85" s="541"/>
      <c r="O85" s="541"/>
      <c r="P85" s="541"/>
      <c r="Q85" s="541"/>
      <c r="R85" s="541"/>
      <c r="S85" s="541"/>
      <c r="T85" s="542"/>
      <c r="U85" s="341"/>
      <c r="V85" s="221"/>
      <c r="W85" s="221"/>
      <c r="X85" s="309"/>
    </row>
    <row r="86" spans="1:38" ht="22.5" customHeight="1" thickBot="1" x14ac:dyDescent="0.25">
      <c r="A86" s="534">
        <v>2</v>
      </c>
      <c r="B86" s="536">
        <v>3</v>
      </c>
      <c r="C86" s="522">
        <v>1</v>
      </c>
      <c r="D86" s="524" t="s">
        <v>74</v>
      </c>
      <c r="E86" s="526" t="s">
        <v>73</v>
      </c>
      <c r="F86" s="269" t="s">
        <v>71</v>
      </c>
      <c r="G86" s="126" t="s">
        <v>88</v>
      </c>
      <c r="H86" s="259" t="s">
        <v>14</v>
      </c>
      <c r="I86" s="28">
        <f t="shared" ref="I86:I87" si="69">SUM(J86,L86)</f>
        <v>10</v>
      </c>
      <c r="J86" s="40"/>
      <c r="K86" s="41">
        <v>0</v>
      </c>
      <c r="L86" s="42">
        <v>10</v>
      </c>
      <c r="M86" s="28">
        <f t="shared" ref="M86:M87" si="70">SUM(N86,P86)</f>
        <v>0</v>
      </c>
      <c r="N86" s="40"/>
      <c r="O86" s="41">
        <v>0</v>
      </c>
      <c r="P86" s="42"/>
      <c r="Q86" s="28">
        <f t="shared" ref="Q86:Q89" si="71">SUM(R86,T86)</f>
        <v>0</v>
      </c>
      <c r="R86" s="40"/>
      <c r="S86" s="41">
        <v>0</v>
      </c>
      <c r="T86" s="42"/>
      <c r="U86" s="41">
        <f t="shared" ref="U86:U89" si="72">SUM(V86,X86)</f>
        <v>0</v>
      </c>
      <c r="V86" s="40"/>
      <c r="W86" s="40">
        <v>0</v>
      </c>
      <c r="X86" s="30"/>
    </row>
    <row r="87" spans="1:38" ht="24" customHeight="1" thickBot="1" x14ac:dyDescent="0.25">
      <c r="A87" s="535"/>
      <c r="B87" s="537"/>
      <c r="C87" s="538"/>
      <c r="D87" s="539"/>
      <c r="E87" s="691"/>
      <c r="F87" s="527" t="s">
        <v>11</v>
      </c>
      <c r="G87" s="528"/>
      <c r="H87" s="529"/>
      <c r="I87" s="103">
        <f t="shared" si="69"/>
        <v>10</v>
      </c>
      <c r="J87" s="104">
        <f>SUM(J86)</f>
        <v>0</v>
      </c>
      <c r="K87" s="104">
        <f>SUM(K86)</f>
        <v>0</v>
      </c>
      <c r="L87" s="108">
        <f>SUM(L86)</f>
        <v>10</v>
      </c>
      <c r="M87" s="103">
        <f t="shared" si="70"/>
        <v>0</v>
      </c>
      <c r="N87" s="104">
        <f>SUM(N86)</f>
        <v>0</v>
      </c>
      <c r="O87" s="104">
        <f>SUM(O86)</f>
        <v>0</v>
      </c>
      <c r="P87" s="108">
        <f>SUM(P86)</f>
        <v>0</v>
      </c>
      <c r="Q87" s="103">
        <f t="shared" si="71"/>
        <v>0</v>
      </c>
      <c r="R87" s="104">
        <f>SUM(R86)</f>
        <v>0</v>
      </c>
      <c r="S87" s="104">
        <f>SUM(S86)</f>
        <v>0</v>
      </c>
      <c r="T87" s="108">
        <f>SUM(T86)</f>
        <v>0</v>
      </c>
      <c r="U87" s="300">
        <f t="shared" si="72"/>
        <v>0</v>
      </c>
      <c r="V87" s="104">
        <f>SUM(V86)</f>
        <v>0</v>
      </c>
      <c r="W87" s="104">
        <f>SUM(W86)</f>
        <v>0</v>
      </c>
      <c r="X87" s="108">
        <f>SUM(X86)</f>
        <v>0</v>
      </c>
    </row>
    <row r="88" spans="1:38" ht="23.25" customHeight="1" thickBot="1" x14ac:dyDescent="0.25">
      <c r="A88" s="534">
        <v>2</v>
      </c>
      <c r="B88" s="536">
        <v>3</v>
      </c>
      <c r="C88" s="522">
        <v>2</v>
      </c>
      <c r="D88" s="524" t="s">
        <v>92</v>
      </c>
      <c r="E88" s="526" t="s">
        <v>73</v>
      </c>
      <c r="F88" s="268" t="s">
        <v>78</v>
      </c>
      <c r="G88" s="268" t="s">
        <v>93</v>
      </c>
      <c r="H88" s="116" t="s">
        <v>14</v>
      </c>
      <c r="I88" s="109">
        <f t="shared" ref="I88:I89" si="73">SUM(J88,L88)</f>
        <v>8.5</v>
      </c>
      <c r="J88" s="106"/>
      <c r="K88" s="111">
        <v>0</v>
      </c>
      <c r="L88" s="110">
        <v>8.5</v>
      </c>
      <c r="M88" s="109">
        <f t="shared" ref="M88:M89" si="74">SUM(N88,P88)</f>
        <v>0</v>
      </c>
      <c r="N88" s="106"/>
      <c r="O88" s="111">
        <v>0</v>
      </c>
      <c r="P88" s="110"/>
      <c r="Q88" s="109">
        <f t="shared" si="71"/>
        <v>0</v>
      </c>
      <c r="R88" s="106"/>
      <c r="S88" s="111">
        <v>0</v>
      </c>
      <c r="T88" s="110"/>
      <c r="U88" s="63">
        <f t="shared" si="72"/>
        <v>0</v>
      </c>
      <c r="V88" s="62"/>
      <c r="W88" s="62">
        <v>0</v>
      </c>
      <c r="X88" s="249"/>
      <c r="Z88" s="283"/>
      <c r="AA88" s="283"/>
      <c r="AB88" s="283"/>
      <c r="AC88" s="283"/>
      <c r="AD88" s="283"/>
      <c r="AE88" s="283"/>
      <c r="AF88" s="283"/>
      <c r="AG88" s="283"/>
      <c r="AH88" s="283"/>
      <c r="AI88" s="283"/>
      <c r="AJ88" s="283"/>
      <c r="AK88" s="283"/>
      <c r="AL88" s="283"/>
    </row>
    <row r="89" spans="1:38" ht="20.25" customHeight="1" thickBot="1" x14ac:dyDescent="0.25">
      <c r="A89" s="535"/>
      <c r="B89" s="537"/>
      <c r="C89" s="538"/>
      <c r="D89" s="539"/>
      <c r="E89" s="691"/>
      <c r="F89" s="527" t="s">
        <v>11</v>
      </c>
      <c r="G89" s="528"/>
      <c r="H89" s="529"/>
      <c r="I89" s="103">
        <f t="shared" si="73"/>
        <v>8.5</v>
      </c>
      <c r="J89" s="104">
        <f>SUM(J88:J88)</f>
        <v>0</v>
      </c>
      <c r="K89" s="104">
        <f>SUM(K88:K88)</f>
        <v>0</v>
      </c>
      <c r="L89" s="108">
        <f>SUM(L88:L88)</f>
        <v>8.5</v>
      </c>
      <c r="M89" s="103">
        <f t="shared" si="74"/>
        <v>0</v>
      </c>
      <c r="N89" s="104">
        <f>SUM(N88:N88)</f>
        <v>0</v>
      </c>
      <c r="O89" s="104">
        <f>SUM(O88:O88)</f>
        <v>0</v>
      </c>
      <c r="P89" s="108">
        <f>SUM(P88:P88)</f>
        <v>0</v>
      </c>
      <c r="Q89" s="103">
        <f t="shared" si="71"/>
        <v>0</v>
      </c>
      <c r="R89" s="104">
        <f>SUM(R88:R88)</f>
        <v>0</v>
      </c>
      <c r="S89" s="104">
        <f>SUM(S88:S88)</f>
        <v>0</v>
      </c>
      <c r="T89" s="108">
        <f>SUM(T88:T88)</f>
        <v>0</v>
      </c>
      <c r="U89" s="300">
        <f t="shared" si="72"/>
        <v>0</v>
      </c>
      <c r="V89" s="104">
        <f>SUM(V88:V88)</f>
        <v>0</v>
      </c>
      <c r="W89" s="104">
        <f>SUM(W88:W88)</f>
        <v>0</v>
      </c>
      <c r="X89" s="108">
        <f>SUM(X88:X88)</f>
        <v>0</v>
      </c>
      <c r="Z89" s="283"/>
      <c r="AA89" s="283"/>
      <c r="AB89" s="283"/>
      <c r="AC89" s="283"/>
      <c r="AD89" s="283"/>
      <c r="AE89" s="283"/>
      <c r="AF89" s="283"/>
      <c r="AG89" s="283"/>
      <c r="AH89" s="283"/>
      <c r="AI89" s="283"/>
      <c r="AJ89" s="283"/>
      <c r="AK89" s="283"/>
      <c r="AL89" s="283"/>
    </row>
    <row r="90" spans="1:38" ht="19.5" customHeight="1" thickBot="1" x14ac:dyDescent="0.25">
      <c r="A90" s="78">
        <v>2</v>
      </c>
      <c r="B90" s="86">
        <v>3</v>
      </c>
      <c r="C90" s="702" t="s">
        <v>9</v>
      </c>
      <c r="D90" s="703"/>
      <c r="E90" s="703"/>
      <c r="F90" s="703"/>
      <c r="G90" s="703"/>
      <c r="H90" s="704"/>
      <c r="I90" s="57">
        <f>J90+L90</f>
        <v>18.5</v>
      </c>
      <c r="J90" s="113"/>
      <c r="K90" s="113"/>
      <c r="L90" s="113">
        <f>SUM(L87+L89)</f>
        <v>18.5</v>
      </c>
      <c r="M90" s="57"/>
      <c r="N90" s="113"/>
      <c r="O90" s="113"/>
      <c r="P90" s="130"/>
      <c r="Q90" s="57"/>
      <c r="R90" s="113"/>
      <c r="S90" s="113"/>
      <c r="T90" s="130"/>
      <c r="U90" s="113"/>
      <c r="V90" s="31"/>
      <c r="W90" s="31"/>
      <c r="X90" s="32"/>
      <c r="Z90" s="283"/>
      <c r="AA90" s="283"/>
      <c r="AB90" s="283"/>
      <c r="AC90" s="283"/>
      <c r="AD90" s="283"/>
      <c r="AE90" s="283"/>
      <c r="AF90" s="283"/>
      <c r="AG90" s="283"/>
      <c r="AH90" s="283"/>
      <c r="AI90" s="283"/>
      <c r="AJ90" s="283"/>
      <c r="AK90" s="283"/>
      <c r="AL90" s="283"/>
    </row>
    <row r="91" spans="1:38" ht="18" customHeight="1" thickBot="1" x14ac:dyDescent="0.25">
      <c r="A91" s="83">
        <v>2</v>
      </c>
      <c r="B91" s="87">
        <v>4</v>
      </c>
      <c r="C91" s="543" t="s">
        <v>24</v>
      </c>
      <c r="D91" s="544"/>
      <c r="E91" s="544"/>
      <c r="F91" s="544"/>
      <c r="G91" s="544"/>
      <c r="H91" s="544"/>
      <c r="I91" s="544"/>
      <c r="J91" s="544"/>
      <c r="K91" s="544"/>
      <c r="L91" s="544"/>
      <c r="M91" s="544"/>
      <c r="N91" s="544"/>
      <c r="O91" s="544"/>
      <c r="P91" s="544"/>
      <c r="Q91" s="544"/>
      <c r="R91" s="544"/>
      <c r="S91" s="544"/>
      <c r="T91" s="544"/>
      <c r="U91" s="544"/>
      <c r="V91" s="544"/>
      <c r="W91" s="544"/>
      <c r="X91" s="545"/>
      <c r="Z91" s="283"/>
      <c r="AA91" s="283"/>
      <c r="AB91" s="283"/>
      <c r="AC91" s="283"/>
      <c r="AD91" s="283"/>
      <c r="AE91" s="283"/>
      <c r="AF91" s="283"/>
      <c r="AG91" s="283"/>
      <c r="AH91" s="283"/>
      <c r="AI91" s="283"/>
      <c r="AJ91" s="283"/>
      <c r="AK91" s="283"/>
      <c r="AL91" s="283"/>
    </row>
    <row r="92" spans="1:38" ht="24" customHeight="1" thickBot="1" x14ac:dyDescent="0.25">
      <c r="A92" s="628">
        <v>2</v>
      </c>
      <c r="B92" s="624">
        <v>4</v>
      </c>
      <c r="C92" s="629">
        <v>1</v>
      </c>
      <c r="D92" s="709" t="s">
        <v>25</v>
      </c>
      <c r="E92" s="630">
        <v>19</v>
      </c>
      <c r="F92" s="257" t="s">
        <v>20</v>
      </c>
      <c r="G92" s="257" t="s">
        <v>39</v>
      </c>
      <c r="H92" s="222" t="s">
        <v>14</v>
      </c>
      <c r="I92" s="223">
        <f>SUM(J92,L92)</f>
        <v>30.8</v>
      </c>
      <c r="J92" s="224">
        <v>30.8</v>
      </c>
      <c r="K92" s="219">
        <v>21.7</v>
      </c>
      <c r="L92" s="225">
        <v>0</v>
      </c>
      <c r="M92" s="188">
        <v>41.2</v>
      </c>
      <c r="N92" s="226">
        <v>30.2</v>
      </c>
      <c r="O92" s="219">
        <v>23</v>
      </c>
      <c r="P92" s="225">
        <v>11</v>
      </c>
      <c r="Q92" s="188">
        <f>R92+T92</f>
        <v>41.2</v>
      </c>
      <c r="R92" s="226">
        <v>41.2</v>
      </c>
      <c r="S92" s="219">
        <v>23</v>
      </c>
      <c r="T92" s="227">
        <v>0</v>
      </c>
      <c r="U92" s="228">
        <f>V92+X92</f>
        <v>41.2</v>
      </c>
      <c r="V92" s="226">
        <v>41.2</v>
      </c>
      <c r="W92" s="219">
        <v>23</v>
      </c>
      <c r="X92" s="230">
        <v>0</v>
      </c>
      <c r="Z92" s="283"/>
      <c r="AA92" s="283"/>
      <c r="AB92" s="283"/>
      <c r="AC92" s="283"/>
      <c r="AD92" s="283"/>
      <c r="AE92" s="283"/>
      <c r="AF92" s="283"/>
      <c r="AG92" s="283"/>
      <c r="AH92" s="283"/>
      <c r="AI92" s="283"/>
      <c r="AJ92" s="283"/>
      <c r="AK92" s="283"/>
      <c r="AL92" s="283"/>
    </row>
    <row r="93" spans="1:38" ht="22.5" customHeight="1" thickBot="1" x14ac:dyDescent="0.25">
      <c r="A93" s="628"/>
      <c r="B93" s="624"/>
      <c r="C93" s="553"/>
      <c r="D93" s="623"/>
      <c r="E93" s="552"/>
      <c r="F93" s="631" t="s">
        <v>11</v>
      </c>
      <c r="G93" s="632"/>
      <c r="H93" s="633"/>
      <c r="I93" s="18">
        <f>SUM(J93,L93)</f>
        <v>30.8</v>
      </c>
      <c r="J93" s="19">
        <f>SUM(J92:J92)</f>
        <v>30.8</v>
      </c>
      <c r="K93" s="19">
        <f>SUM(K92:K92)</f>
        <v>21.7</v>
      </c>
      <c r="L93" s="20">
        <f>SUM(L92:L92)</f>
        <v>0</v>
      </c>
      <c r="M93" s="18">
        <f>SUM(N93,P93)</f>
        <v>41.2</v>
      </c>
      <c r="N93" s="19">
        <f>SUM(N92:N92)</f>
        <v>30.2</v>
      </c>
      <c r="O93" s="19">
        <f>SUM(O92:O92)</f>
        <v>23</v>
      </c>
      <c r="P93" s="20">
        <f>SUM(P92:P92)</f>
        <v>11</v>
      </c>
      <c r="Q93" s="18">
        <f>SUM(R93,T93)</f>
        <v>41.2</v>
      </c>
      <c r="R93" s="19">
        <f>SUM(R92:R92)</f>
        <v>41.2</v>
      </c>
      <c r="S93" s="19">
        <f>SUM(S92:S92)</f>
        <v>23</v>
      </c>
      <c r="T93" s="33">
        <f>SUM(T92:T92)</f>
        <v>0</v>
      </c>
      <c r="U93" s="217">
        <f>SUM(V93,X93)</f>
        <v>41.2</v>
      </c>
      <c r="V93" s="19">
        <f>SUM(V92:V92)</f>
        <v>41.2</v>
      </c>
      <c r="W93" s="19">
        <f>SUM(W92:W92)</f>
        <v>23</v>
      </c>
      <c r="X93" s="20">
        <f>SUM(X92:X92)</f>
        <v>0</v>
      </c>
      <c r="Z93" s="283"/>
      <c r="AA93" s="283"/>
      <c r="AB93" s="283"/>
      <c r="AC93" s="283"/>
      <c r="AD93" s="283"/>
      <c r="AE93" s="283"/>
      <c r="AF93" s="283"/>
      <c r="AG93" s="283"/>
      <c r="AH93" s="283"/>
      <c r="AI93" s="283"/>
      <c r="AJ93" s="283"/>
      <c r="AK93" s="283"/>
      <c r="AL93" s="283"/>
    </row>
    <row r="94" spans="1:38" ht="21.75" customHeight="1" thickBot="1" x14ac:dyDescent="0.25">
      <c r="A94" s="546">
        <v>2</v>
      </c>
      <c r="B94" s="624">
        <v>4</v>
      </c>
      <c r="C94" s="553">
        <v>2</v>
      </c>
      <c r="D94" s="623" t="s">
        <v>63</v>
      </c>
      <c r="E94" s="552">
        <v>20</v>
      </c>
      <c r="F94" s="256" t="s">
        <v>20</v>
      </c>
      <c r="G94" s="264" t="s">
        <v>40</v>
      </c>
      <c r="H94" s="88" t="s">
        <v>14</v>
      </c>
      <c r="I94" s="43">
        <f>J94+L94</f>
        <v>46.2</v>
      </c>
      <c r="J94" s="46">
        <v>46.2</v>
      </c>
      <c r="K94" s="46">
        <v>31.2</v>
      </c>
      <c r="L94" s="47">
        <v>0</v>
      </c>
      <c r="M94" s="43">
        <v>52.5</v>
      </c>
      <c r="N94" s="46">
        <v>52.5</v>
      </c>
      <c r="O94" s="46">
        <v>33.299999999999997</v>
      </c>
      <c r="P94" s="47">
        <v>0</v>
      </c>
      <c r="Q94" s="43">
        <f>R94+T94</f>
        <v>52.5</v>
      </c>
      <c r="R94" s="46">
        <v>52.5</v>
      </c>
      <c r="S94" s="46">
        <v>33.299999999999997</v>
      </c>
      <c r="T94" s="209">
        <v>0</v>
      </c>
      <c r="U94" s="231">
        <f>V94+X94</f>
        <v>52.5</v>
      </c>
      <c r="V94" s="46">
        <v>52.5</v>
      </c>
      <c r="W94" s="46">
        <v>33.299999999999997</v>
      </c>
      <c r="X94" s="232">
        <v>0</v>
      </c>
      <c r="Z94" s="283"/>
      <c r="AA94" s="283"/>
      <c r="AB94" s="283"/>
      <c r="AC94" s="283"/>
      <c r="AD94" s="283"/>
      <c r="AE94" s="283"/>
      <c r="AF94" s="283"/>
      <c r="AG94" s="283"/>
      <c r="AH94" s="283"/>
      <c r="AI94" s="283"/>
      <c r="AJ94" s="283"/>
      <c r="AK94" s="283"/>
      <c r="AL94" s="283"/>
    </row>
    <row r="95" spans="1:38" ht="24.75" customHeight="1" thickBot="1" x14ac:dyDescent="0.25">
      <c r="A95" s="546"/>
      <c r="B95" s="624"/>
      <c r="C95" s="553"/>
      <c r="D95" s="623"/>
      <c r="E95" s="552"/>
      <c r="F95" s="631" t="s">
        <v>11</v>
      </c>
      <c r="G95" s="632"/>
      <c r="H95" s="633"/>
      <c r="I95" s="18">
        <f t="shared" ref="I95" si="75">SUM(J95,L95)</f>
        <v>46.2</v>
      </c>
      <c r="J95" s="19">
        <f>SUM(J94:J94)</f>
        <v>46.2</v>
      </c>
      <c r="K95" s="19">
        <f>SUM(K94:K94)</f>
        <v>31.2</v>
      </c>
      <c r="L95" s="20">
        <f>SUM(L94:L94)</f>
        <v>0</v>
      </c>
      <c r="M95" s="18">
        <f t="shared" ref="M95" si="76">SUM(N95,P95)</f>
        <v>52.5</v>
      </c>
      <c r="N95" s="19">
        <f>SUM(N94:N94)</f>
        <v>52.5</v>
      </c>
      <c r="O95" s="19">
        <f>SUM(O94:O94)</f>
        <v>33.299999999999997</v>
      </c>
      <c r="P95" s="20">
        <f>SUM(P94:P94)</f>
        <v>0</v>
      </c>
      <c r="Q95" s="18">
        <f t="shared" ref="Q95" si="77">SUM(R95,T95)</f>
        <v>52.5</v>
      </c>
      <c r="R95" s="19">
        <f>SUM(R94:R94)</f>
        <v>52.5</v>
      </c>
      <c r="S95" s="19">
        <f>SUM(S94:S94)</f>
        <v>33.299999999999997</v>
      </c>
      <c r="T95" s="33">
        <f>SUM(T94:T94)</f>
        <v>0</v>
      </c>
      <c r="U95" s="217">
        <f t="shared" ref="U95" si="78">SUM(V95,X95)</f>
        <v>52.5</v>
      </c>
      <c r="V95" s="19">
        <f>SUM(V94:V94)</f>
        <v>52.5</v>
      </c>
      <c r="W95" s="19">
        <f>SUM(W94:W94)</f>
        <v>33.299999999999997</v>
      </c>
      <c r="X95" s="20">
        <f>SUM(X94:X94)</f>
        <v>0</v>
      </c>
      <c r="Z95" s="283"/>
      <c r="AA95" s="283"/>
      <c r="AB95" s="283"/>
      <c r="AC95" s="283"/>
      <c r="AD95" s="283"/>
      <c r="AE95" s="283"/>
      <c r="AF95" s="283"/>
      <c r="AG95" s="283"/>
      <c r="AH95" s="283"/>
      <c r="AI95" s="283"/>
      <c r="AJ95" s="283"/>
      <c r="AK95" s="283"/>
      <c r="AL95" s="283"/>
    </row>
    <row r="96" spans="1:38" ht="19.5" customHeight="1" thickBot="1" x14ac:dyDescent="0.25">
      <c r="A96" s="546">
        <v>2</v>
      </c>
      <c r="B96" s="624">
        <v>4</v>
      </c>
      <c r="C96" s="553">
        <v>3</v>
      </c>
      <c r="D96" s="623" t="s">
        <v>64</v>
      </c>
      <c r="E96" s="552">
        <v>21</v>
      </c>
      <c r="F96" s="256" t="s">
        <v>20</v>
      </c>
      <c r="G96" s="264" t="s">
        <v>43</v>
      </c>
      <c r="H96" s="88" t="s">
        <v>14</v>
      </c>
      <c r="I96" s="187">
        <f>SUM(J96,L96)</f>
        <v>64.7</v>
      </c>
      <c r="J96" s="153">
        <v>62.6</v>
      </c>
      <c r="K96" s="139">
        <v>45.8</v>
      </c>
      <c r="L96" s="47">
        <v>2.1</v>
      </c>
      <c r="M96" s="43">
        <f>N96+P96</f>
        <v>87.5</v>
      </c>
      <c r="N96" s="48">
        <v>75.5</v>
      </c>
      <c r="O96" s="46">
        <v>46.9</v>
      </c>
      <c r="P96" s="47">
        <v>12</v>
      </c>
      <c r="Q96" s="43">
        <f>R96+T96</f>
        <v>75.5</v>
      </c>
      <c r="R96" s="48">
        <v>75.5</v>
      </c>
      <c r="S96" s="46">
        <v>46.9</v>
      </c>
      <c r="T96" s="209">
        <v>0</v>
      </c>
      <c r="U96" s="231">
        <f>V96+X96</f>
        <v>75.5</v>
      </c>
      <c r="V96" s="48">
        <v>75.5</v>
      </c>
      <c r="W96" s="46">
        <v>46.9</v>
      </c>
      <c r="X96" s="232">
        <v>0</v>
      </c>
      <c r="Z96" s="283"/>
      <c r="AA96" s="283"/>
      <c r="AB96" s="283"/>
      <c r="AC96" s="283"/>
      <c r="AD96" s="283"/>
      <c r="AE96" s="283"/>
      <c r="AF96" s="283"/>
      <c r="AG96" s="283"/>
      <c r="AH96" s="283"/>
      <c r="AI96" s="283"/>
      <c r="AJ96" s="283"/>
      <c r="AK96" s="283"/>
      <c r="AL96" s="283"/>
    </row>
    <row r="97" spans="1:38" ht="19.5" customHeight="1" thickBot="1" x14ac:dyDescent="0.25">
      <c r="A97" s="546"/>
      <c r="B97" s="624"/>
      <c r="C97" s="553"/>
      <c r="D97" s="623"/>
      <c r="E97" s="552"/>
      <c r="F97" s="631" t="s">
        <v>11</v>
      </c>
      <c r="G97" s="632"/>
      <c r="H97" s="633"/>
      <c r="I97" s="18">
        <f>SUM(J97,L97)</f>
        <v>64.7</v>
      </c>
      <c r="J97" s="19">
        <f>SUM(J96:J96)</f>
        <v>62.6</v>
      </c>
      <c r="K97" s="19">
        <f>SUM(K96:K96)</f>
        <v>45.8</v>
      </c>
      <c r="L97" s="20">
        <f>SUM(L96:L96)</f>
        <v>2.1</v>
      </c>
      <c r="M97" s="18">
        <f>SUM(N97,P97)</f>
        <v>87.5</v>
      </c>
      <c r="N97" s="19">
        <f>SUM(N96:N96)</f>
        <v>75.5</v>
      </c>
      <c r="O97" s="19">
        <f>SUM(O96:O96)</f>
        <v>46.9</v>
      </c>
      <c r="P97" s="20">
        <f>SUM(P96:P96)</f>
        <v>12</v>
      </c>
      <c r="Q97" s="18">
        <f t="shared" ref="Q97" si="79">SUM(R97,T97)</f>
        <v>75.5</v>
      </c>
      <c r="R97" s="19">
        <f>SUM(R96:R96)</f>
        <v>75.5</v>
      </c>
      <c r="S97" s="19">
        <f>SUM(S96:S96)</f>
        <v>46.9</v>
      </c>
      <c r="T97" s="33">
        <f>SUM(T96:T96)</f>
        <v>0</v>
      </c>
      <c r="U97" s="217">
        <f t="shared" ref="U97" si="80">SUM(V97,X97)</f>
        <v>75.5</v>
      </c>
      <c r="V97" s="19">
        <f>SUM(V96:V96)</f>
        <v>75.5</v>
      </c>
      <c r="W97" s="19">
        <f>SUM(W96:W96)</f>
        <v>46.9</v>
      </c>
      <c r="X97" s="20">
        <f>SUM(X96:X96)</f>
        <v>0</v>
      </c>
      <c r="Z97" s="283"/>
      <c r="AA97" s="283"/>
      <c r="AB97" s="283"/>
      <c r="AC97" s="283"/>
      <c r="AD97" s="283"/>
      <c r="AE97" s="283"/>
      <c r="AF97" s="283"/>
      <c r="AG97" s="283"/>
      <c r="AH97" s="283"/>
      <c r="AI97" s="283"/>
      <c r="AJ97" s="283"/>
      <c r="AK97" s="283"/>
      <c r="AL97" s="283"/>
    </row>
    <row r="98" spans="1:38" ht="19.5" customHeight="1" thickBot="1" x14ac:dyDescent="0.25">
      <c r="A98" s="546">
        <v>2</v>
      </c>
      <c r="B98" s="624">
        <v>4</v>
      </c>
      <c r="C98" s="553">
        <v>4</v>
      </c>
      <c r="D98" s="623" t="s">
        <v>65</v>
      </c>
      <c r="E98" s="552">
        <v>22</v>
      </c>
      <c r="F98" s="256" t="s">
        <v>20</v>
      </c>
      <c r="G98" s="264" t="s">
        <v>44</v>
      </c>
      <c r="H98" s="496" t="s">
        <v>14</v>
      </c>
      <c r="I98" s="43">
        <f>J98+L98</f>
        <v>38.6</v>
      </c>
      <c r="J98" s="48">
        <v>38.6</v>
      </c>
      <c r="K98" s="46">
        <v>23.6</v>
      </c>
      <c r="L98" s="59"/>
      <c r="M98" s="43">
        <v>54.7</v>
      </c>
      <c r="N98" s="48">
        <v>54.7</v>
      </c>
      <c r="O98" s="46">
        <v>29.8</v>
      </c>
      <c r="P98" s="59">
        <v>0</v>
      </c>
      <c r="Q98" s="43">
        <f>R98+T98</f>
        <v>54.7</v>
      </c>
      <c r="R98" s="48">
        <v>54.7</v>
      </c>
      <c r="S98" s="46">
        <v>29.8</v>
      </c>
      <c r="T98" s="208">
        <v>0</v>
      </c>
      <c r="U98" s="228">
        <f>V98+X98</f>
        <v>54.7</v>
      </c>
      <c r="V98" s="48">
        <v>54.7</v>
      </c>
      <c r="W98" s="46">
        <v>29.8</v>
      </c>
      <c r="X98" s="230">
        <v>0</v>
      </c>
      <c r="Z98" s="283"/>
      <c r="AA98" s="283"/>
      <c r="AB98" s="283"/>
      <c r="AC98" s="283"/>
      <c r="AD98" s="283"/>
      <c r="AE98" s="283"/>
      <c r="AF98" s="283"/>
      <c r="AG98" s="283"/>
      <c r="AH98" s="283"/>
      <c r="AI98" s="283"/>
      <c r="AJ98" s="283"/>
      <c r="AK98" s="283"/>
      <c r="AL98" s="283"/>
    </row>
    <row r="99" spans="1:38" s="284" customFormat="1" ht="19.5" customHeight="1" thickBot="1" x14ac:dyDescent="0.25">
      <c r="A99" s="546"/>
      <c r="B99" s="624"/>
      <c r="C99" s="553"/>
      <c r="D99" s="623"/>
      <c r="E99" s="552"/>
      <c r="F99" s="527" t="s">
        <v>11</v>
      </c>
      <c r="G99" s="528"/>
      <c r="H99" s="529"/>
      <c r="I99" s="494">
        <f>SUM(J99,L99)</f>
        <v>38.6</v>
      </c>
      <c r="J99" s="119">
        <f>SUM(J98:J98)</f>
        <v>38.6</v>
      </c>
      <c r="K99" s="119">
        <f>SUM(K98:K98)</f>
        <v>23.6</v>
      </c>
      <c r="L99" s="123">
        <f>SUM(L98:L98)</f>
        <v>0</v>
      </c>
      <c r="M99" s="491">
        <f t="shared" ref="M99" si="81">SUM(N99,P99)</f>
        <v>54.7</v>
      </c>
      <c r="N99" s="119">
        <f>SUM(N98:N98)</f>
        <v>54.7</v>
      </c>
      <c r="O99" s="119">
        <f>SUM(O98:O98)</f>
        <v>29.8</v>
      </c>
      <c r="P99" s="123">
        <f>SUM(P98:P98)</f>
        <v>0</v>
      </c>
      <c r="Q99" s="491">
        <f t="shared" ref="Q99" si="82">SUM(R99,T99)</f>
        <v>54.7</v>
      </c>
      <c r="R99" s="119">
        <f>SUM(R98:R98)</f>
        <v>54.7</v>
      </c>
      <c r="S99" s="119">
        <f>SUM(S98:S98)</f>
        <v>29.8</v>
      </c>
      <c r="T99" s="492">
        <f>SUM(T98:T98)</f>
        <v>0</v>
      </c>
      <c r="U99" s="493">
        <f t="shared" ref="U99" si="83">SUM(V99,X99)</f>
        <v>54.7</v>
      </c>
      <c r="V99" s="119">
        <f>SUM(V98:V98)</f>
        <v>54.7</v>
      </c>
      <c r="W99" s="119">
        <f>SUM(W98:W98)</f>
        <v>29.8</v>
      </c>
      <c r="X99" s="123">
        <f>SUM(X98:X98)</f>
        <v>0</v>
      </c>
      <c r="Y99" s="273"/>
      <c r="Z99" s="283"/>
      <c r="AA99" s="283"/>
      <c r="AB99" s="283"/>
      <c r="AC99" s="283"/>
      <c r="AD99" s="283"/>
      <c r="AE99" s="283"/>
      <c r="AF99" s="283"/>
      <c r="AG99" s="283"/>
      <c r="AH99" s="283"/>
      <c r="AI99" s="283"/>
      <c r="AJ99" s="283"/>
      <c r="AK99" s="283"/>
      <c r="AL99" s="283"/>
    </row>
    <row r="100" spans="1:38" ht="19.5" customHeight="1" thickBot="1" x14ac:dyDescent="0.25">
      <c r="A100" s="546">
        <v>2</v>
      </c>
      <c r="B100" s="624">
        <v>4</v>
      </c>
      <c r="C100" s="553">
        <v>5</v>
      </c>
      <c r="D100" s="623" t="s">
        <v>26</v>
      </c>
      <c r="E100" s="552">
        <v>23</v>
      </c>
      <c r="F100" s="480" t="s">
        <v>20</v>
      </c>
      <c r="G100" s="483" t="s">
        <v>45</v>
      </c>
      <c r="H100" s="485" t="s">
        <v>14</v>
      </c>
      <c r="I100" s="497">
        <f>J100+L100</f>
        <v>403.3</v>
      </c>
      <c r="J100" s="498">
        <v>393.1</v>
      </c>
      <c r="K100" s="498">
        <v>264.60000000000002</v>
      </c>
      <c r="L100" s="489">
        <v>10.199999999999999</v>
      </c>
      <c r="M100" s="499">
        <v>416.2</v>
      </c>
      <c r="N100" s="490">
        <v>391.2</v>
      </c>
      <c r="O100" s="490">
        <v>302.89999999999998</v>
      </c>
      <c r="P100" s="489">
        <v>25</v>
      </c>
      <c r="Q100" s="497">
        <f>R100+T100</f>
        <v>416.2</v>
      </c>
      <c r="R100" s="490">
        <v>391.2</v>
      </c>
      <c r="S100" s="490">
        <v>302.89999999999998</v>
      </c>
      <c r="T100" s="489">
        <v>25</v>
      </c>
      <c r="U100" s="497">
        <f>V100+X100</f>
        <v>416.2</v>
      </c>
      <c r="V100" s="490">
        <v>391.2</v>
      </c>
      <c r="W100" s="490">
        <v>302.89999999999998</v>
      </c>
      <c r="X100" s="489">
        <v>25</v>
      </c>
      <c r="Z100" s="283"/>
      <c r="AA100" s="283"/>
      <c r="AB100" s="283"/>
      <c r="AC100" s="283"/>
      <c r="AD100" s="283"/>
      <c r="AE100" s="283"/>
      <c r="AF100" s="283"/>
      <c r="AG100" s="283"/>
      <c r="AH100" s="283"/>
      <c r="AI100" s="283"/>
      <c r="AJ100" s="283"/>
      <c r="AK100" s="283"/>
      <c r="AL100" s="283"/>
    </row>
    <row r="101" spans="1:38" s="285" customFormat="1" ht="18.75" customHeight="1" thickBot="1" x14ac:dyDescent="0.25">
      <c r="A101" s="546"/>
      <c r="B101" s="624"/>
      <c r="C101" s="553"/>
      <c r="D101" s="623"/>
      <c r="E101" s="552"/>
      <c r="F101" s="527" t="s">
        <v>11</v>
      </c>
      <c r="G101" s="528"/>
      <c r="H101" s="529"/>
      <c r="I101" s="18">
        <f t="shared" ref="I101" si="84">SUM(J101,L101)</f>
        <v>403.3</v>
      </c>
      <c r="J101" s="33">
        <f>SUM(J100:J100)</f>
        <v>393.1</v>
      </c>
      <c r="K101" s="33">
        <f>SUM(K100:K100)</f>
        <v>264.60000000000002</v>
      </c>
      <c r="L101" s="20">
        <f>SUM(L100:L100)</f>
        <v>10.199999999999999</v>
      </c>
      <c r="M101" s="18">
        <f t="shared" ref="M101" si="85">SUM(N101,P101)</f>
        <v>416.2</v>
      </c>
      <c r="N101" s="33">
        <f>SUM(N100:N100)</f>
        <v>391.2</v>
      </c>
      <c r="O101" s="33">
        <f>SUM(O100:O100)</f>
        <v>302.89999999999998</v>
      </c>
      <c r="P101" s="20">
        <f>SUM(P100:P100)</f>
        <v>25</v>
      </c>
      <c r="Q101" s="18">
        <f t="shared" ref="Q101" si="86">SUM(R101,T101)</f>
        <v>416.2</v>
      </c>
      <c r="R101" s="33">
        <f>SUM(R100:R100)</f>
        <v>391.2</v>
      </c>
      <c r="S101" s="33">
        <f>SUM(S100:S100)</f>
        <v>302.89999999999998</v>
      </c>
      <c r="T101" s="20">
        <f>SUM(T100:T100)</f>
        <v>25</v>
      </c>
      <c r="U101" s="217">
        <f t="shared" ref="U101" si="87">SUM(V101,X101)</f>
        <v>416.2</v>
      </c>
      <c r="V101" s="19">
        <f>SUM(V100:V100)</f>
        <v>391.2</v>
      </c>
      <c r="W101" s="19">
        <f>SUM(W100:W100)</f>
        <v>302.89999999999998</v>
      </c>
      <c r="X101" s="20">
        <f>SUM(X100:X100)</f>
        <v>25</v>
      </c>
      <c r="Y101" s="273"/>
      <c r="Z101" s="283"/>
      <c r="AA101" s="283"/>
      <c r="AB101" s="283"/>
      <c r="AC101" s="283"/>
      <c r="AD101" s="283"/>
      <c r="AE101" s="283"/>
      <c r="AF101" s="283"/>
      <c r="AG101" s="283"/>
      <c r="AH101" s="283"/>
      <c r="AI101" s="283"/>
      <c r="AJ101" s="283"/>
      <c r="AK101" s="283"/>
      <c r="AL101" s="283"/>
    </row>
    <row r="102" spans="1:38" ht="19.5" customHeight="1" thickBot="1" x14ac:dyDescent="0.25">
      <c r="A102" s="546">
        <v>2</v>
      </c>
      <c r="B102" s="624">
        <v>4</v>
      </c>
      <c r="C102" s="553">
        <v>6</v>
      </c>
      <c r="D102" s="623" t="s">
        <v>27</v>
      </c>
      <c r="E102" s="552">
        <v>24</v>
      </c>
      <c r="F102" s="482" t="s">
        <v>20</v>
      </c>
      <c r="G102" s="481" t="s">
        <v>46</v>
      </c>
      <c r="H102" s="222" t="s">
        <v>14</v>
      </c>
      <c r="I102" s="43">
        <f>J102+L102</f>
        <v>31.5</v>
      </c>
      <c r="J102" s="48">
        <v>31.5</v>
      </c>
      <c r="K102" s="46">
        <v>24.3</v>
      </c>
      <c r="L102" s="44">
        <v>0</v>
      </c>
      <c r="M102" s="43">
        <v>36.6</v>
      </c>
      <c r="N102" s="48">
        <v>36.6</v>
      </c>
      <c r="O102" s="46">
        <v>25.6</v>
      </c>
      <c r="P102" s="44">
        <v>0</v>
      </c>
      <c r="Q102" s="43">
        <f>R102+T102</f>
        <v>36.6</v>
      </c>
      <c r="R102" s="48">
        <v>36.6</v>
      </c>
      <c r="S102" s="46">
        <v>25.6</v>
      </c>
      <c r="T102" s="44">
        <v>0</v>
      </c>
      <c r="U102" s="310">
        <f>V102+X102</f>
        <v>36.6</v>
      </c>
      <c r="V102" s="48">
        <v>36.6</v>
      </c>
      <c r="W102" s="46">
        <v>25.6</v>
      </c>
      <c r="X102" s="315">
        <v>0</v>
      </c>
      <c r="Z102" s="283"/>
      <c r="AA102" s="283"/>
      <c r="AB102" s="283"/>
      <c r="AC102" s="283"/>
      <c r="AD102" s="283"/>
      <c r="AE102" s="283"/>
      <c r="AF102" s="283"/>
      <c r="AG102" s="283"/>
      <c r="AH102" s="283"/>
      <c r="AI102" s="283"/>
      <c r="AJ102" s="283"/>
      <c r="AK102" s="283"/>
      <c r="AL102" s="283"/>
    </row>
    <row r="103" spans="1:38" ht="19.5" customHeight="1" thickBot="1" x14ac:dyDescent="0.25">
      <c r="A103" s="546"/>
      <c r="B103" s="624"/>
      <c r="C103" s="553"/>
      <c r="D103" s="623"/>
      <c r="E103" s="552"/>
      <c r="F103" s="631" t="s">
        <v>11</v>
      </c>
      <c r="G103" s="632"/>
      <c r="H103" s="633"/>
      <c r="I103" s="18">
        <f t="shared" ref="I103:I135" si="88">SUM(J103,L103)</f>
        <v>31.5</v>
      </c>
      <c r="J103" s="19">
        <f>SUM(J102:J102)</f>
        <v>31.5</v>
      </c>
      <c r="K103" s="19">
        <f>SUM(K102:K102)</f>
        <v>24.3</v>
      </c>
      <c r="L103" s="20">
        <f>SUM(L102:L102)</f>
        <v>0</v>
      </c>
      <c r="M103" s="18">
        <f t="shared" ref="M103:M104" si="89">SUM(N103,P103)</f>
        <v>36.6</v>
      </c>
      <c r="N103" s="19">
        <f>SUM(N102:N102)</f>
        <v>36.6</v>
      </c>
      <c r="O103" s="19">
        <f>SUM(O102:O102)</f>
        <v>25.6</v>
      </c>
      <c r="P103" s="20">
        <f>SUM(P102:P102)</f>
        <v>0</v>
      </c>
      <c r="Q103" s="18">
        <f t="shared" ref="Q103" si="90">SUM(R103,T103)</f>
        <v>36.6</v>
      </c>
      <c r="R103" s="19">
        <f>SUM(R102:R102)</f>
        <v>36.6</v>
      </c>
      <c r="S103" s="19">
        <f>SUM(S102:S102)</f>
        <v>25.6</v>
      </c>
      <c r="T103" s="20">
        <f>SUM(T102:T102)</f>
        <v>0</v>
      </c>
      <c r="U103" s="301">
        <f t="shared" ref="U103:U105" si="91">SUM(V103,X103)</f>
        <v>36.6</v>
      </c>
      <c r="V103" s="19">
        <f>SUM(V102:V102)</f>
        <v>36.6</v>
      </c>
      <c r="W103" s="19">
        <f>SUM(W102:W102)</f>
        <v>25.6</v>
      </c>
      <c r="X103" s="20">
        <f>SUM(X102:X102)</f>
        <v>0</v>
      </c>
      <c r="Z103" s="283"/>
      <c r="AA103" s="283"/>
      <c r="AB103" s="283"/>
      <c r="AC103" s="283"/>
      <c r="AD103" s="283"/>
      <c r="AE103" s="283"/>
      <c r="AF103" s="283"/>
      <c r="AG103" s="283"/>
      <c r="AH103" s="283"/>
      <c r="AI103" s="283"/>
      <c r="AJ103" s="283"/>
      <c r="AK103" s="283"/>
      <c r="AL103" s="283"/>
    </row>
    <row r="104" spans="1:38" ht="19.5" customHeight="1" thickBot="1" x14ac:dyDescent="0.25">
      <c r="A104" s="546">
        <v>2</v>
      </c>
      <c r="B104" s="624">
        <v>4</v>
      </c>
      <c r="C104" s="553">
        <v>7</v>
      </c>
      <c r="D104" s="623" t="s">
        <v>66</v>
      </c>
      <c r="E104" s="552">
        <v>25</v>
      </c>
      <c r="F104" s="256" t="s">
        <v>20</v>
      </c>
      <c r="G104" s="264" t="s">
        <v>47</v>
      </c>
      <c r="H104" s="88" t="s">
        <v>14</v>
      </c>
      <c r="I104" s="186">
        <f t="shared" si="88"/>
        <v>83</v>
      </c>
      <c r="J104" s="153">
        <v>83</v>
      </c>
      <c r="K104" s="46">
        <v>52.3</v>
      </c>
      <c r="L104" s="197"/>
      <c r="M104" s="186">
        <f t="shared" si="89"/>
        <v>98</v>
      </c>
      <c r="N104" s="153">
        <v>98</v>
      </c>
      <c r="O104" s="46">
        <v>58.1</v>
      </c>
      <c r="P104" s="44">
        <v>0</v>
      </c>
      <c r="Q104" s="186">
        <f>T104+R104</f>
        <v>98</v>
      </c>
      <c r="R104" s="153">
        <v>98</v>
      </c>
      <c r="S104" s="46">
        <v>58.1</v>
      </c>
      <c r="T104" s="44">
        <v>0</v>
      </c>
      <c r="U104" s="310">
        <f>X104+V104</f>
        <v>98</v>
      </c>
      <c r="V104" s="153">
        <v>98</v>
      </c>
      <c r="W104" s="46">
        <v>58.1</v>
      </c>
      <c r="X104" s="315">
        <v>0</v>
      </c>
      <c r="Z104" s="283"/>
      <c r="AA104" s="283"/>
      <c r="AB104" s="283"/>
      <c r="AC104" s="283"/>
      <c r="AD104" s="283"/>
      <c r="AE104" s="283"/>
      <c r="AF104" s="283"/>
      <c r="AG104" s="283"/>
      <c r="AH104" s="283"/>
      <c r="AI104" s="283"/>
      <c r="AJ104" s="283"/>
      <c r="AK104" s="283"/>
      <c r="AL104" s="283"/>
    </row>
    <row r="105" spans="1:38" ht="19.5" customHeight="1" thickBot="1" x14ac:dyDescent="0.25">
      <c r="A105" s="546"/>
      <c r="B105" s="624"/>
      <c r="C105" s="553"/>
      <c r="D105" s="623"/>
      <c r="E105" s="552"/>
      <c r="F105" s="631" t="s">
        <v>11</v>
      </c>
      <c r="G105" s="632"/>
      <c r="H105" s="633"/>
      <c r="I105" s="18">
        <f t="shared" ref="I105:I114" si="92">SUM(J105,L105)</f>
        <v>83</v>
      </c>
      <c r="J105" s="19">
        <f>SUM(J104:J104)</f>
        <v>83</v>
      </c>
      <c r="K105" s="19">
        <f>SUM(K104:K104)</f>
        <v>52.3</v>
      </c>
      <c r="L105" s="20">
        <f>SUM(L104:L104)</f>
        <v>0</v>
      </c>
      <c r="M105" s="18">
        <f t="shared" ref="M105" si="93">SUM(N105,P105)</f>
        <v>98</v>
      </c>
      <c r="N105" s="19">
        <f>SUM(N104:N104)</f>
        <v>98</v>
      </c>
      <c r="O105" s="19">
        <f>SUM(O104:O104)</f>
        <v>58.1</v>
      </c>
      <c r="P105" s="20">
        <f>SUM(P104:P104)</f>
        <v>0</v>
      </c>
      <c r="Q105" s="18">
        <f t="shared" ref="Q105" si="94">SUM(R105,T105)</f>
        <v>98</v>
      </c>
      <c r="R105" s="19">
        <f>SUM(R104:R104)</f>
        <v>98</v>
      </c>
      <c r="S105" s="19">
        <f>SUM(S104:S104)</f>
        <v>58.1</v>
      </c>
      <c r="T105" s="20">
        <f>SUM(T104:T104)</f>
        <v>0</v>
      </c>
      <c r="U105" s="301">
        <f t="shared" si="91"/>
        <v>98</v>
      </c>
      <c r="V105" s="19">
        <f>SUM(V104:V104)</f>
        <v>98</v>
      </c>
      <c r="W105" s="19">
        <f>SUM(W104:W104)</f>
        <v>58.1</v>
      </c>
      <c r="X105" s="20">
        <f>SUM(X104:X104)</f>
        <v>0</v>
      </c>
      <c r="Z105" s="283"/>
      <c r="AA105" s="283"/>
      <c r="AB105" s="283"/>
      <c r="AC105" s="283"/>
      <c r="AD105" s="283"/>
      <c r="AE105" s="283"/>
      <c r="AF105" s="283"/>
      <c r="AG105" s="283"/>
      <c r="AH105" s="283"/>
      <c r="AI105" s="283"/>
      <c r="AJ105" s="283"/>
      <c r="AK105" s="283"/>
      <c r="AL105" s="283"/>
    </row>
    <row r="106" spans="1:38" ht="14.25" customHeight="1" x14ac:dyDescent="0.2">
      <c r="A106" s="546">
        <v>2</v>
      </c>
      <c r="B106" s="624">
        <v>4</v>
      </c>
      <c r="C106" s="553">
        <v>8</v>
      </c>
      <c r="D106" s="623" t="s">
        <v>67</v>
      </c>
      <c r="E106" s="552">
        <v>26</v>
      </c>
      <c r="F106" s="710" t="s">
        <v>20</v>
      </c>
      <c r="G106" s="716" t="s">
        <v>48</v>
      </c>
      <c r="H106" s="88" t="s">
        <v>14</v>
      </c>
      <c r="I106" s="45">
        <f>J106+L106</f>
        <v>127.2</v>
      </c>
      <c r="J106" s="48">
        <v>127.2</v>
      </c>
      <c r="K106" s="46">
        <v>96.9</v>
      </c>
      <c r="L106" s="159"/>
      <c r="M106" s="45">
        <v>150</v>
      </c>
      <c r="N106" s="48">
        <v>150</v>
      </c>
      <c r="O106" s="46">
        <v>105.7</v>
      </c>
      <c r="P106" s="44">
        <v>0</v>
      </c>
      <c r="Q106" s="45">
        <f>R106+T106</f>
        <v>150</v>
      </c>
      <c r="R106" s="48">
        <v>150</v>
      </c>
      <c r="S106" s="46">
        <v>105.7</v>
      </c>
      <c r="T106" s="44">
        <v>0</v>
      </c>
      <c r="U106" s="311">
        <f>V106+X106</f>
        <v>150</v>
      </c>
      <c r="V106" s="48">
        <v>150</v>
      </c>
      <c r="W106" s="46">
        <v>105.7</v>
      </c>
      <c r="X106" s="316">
        <v>0</v>
      </c>
      <c r="Z106" s="283"/>
      <c r="AA106" s="283"/>
      <c r="AB106" s="283"/>
      <c r="AC106" s="283"/>
      <c r="AD106" s="283"/>
      <c r="AE106" s="283"/>
      <c r="AF106" s="283"/>
      <c r="AG106" s="283"/>
      <c r="AH106" s="283"/>
      <c r="AI106" s="283"/>
      <c r="AJ106" s="283"/>
      <c r="AK106" s="283"/>
      <c r="AL106" s="283"/>
    </row>
    <row r="107" spans="1:38" ht="15.75" customHeight="1" thickBot="1" x14ac:dyDescent="0.25">
      <c r="A107" s="546"/>
      <c r="B107" s="624"/>
      <c r="C107" s="553"/>
      <c r="D107" s="623"/>
      <c r="E107" s="552"/>
      <c r="F107" s="653"/>
      <c r="G107" s="713"/>
      <c r="H107" s="89" t="s">
        <v>32</v>
      </c>
      <c r="I107" s="160">
        <f t="shared" si="92"/>
        <v>10</v>
      </c>
      <c r="J107" s="161">
        <v>10</v>
      </c>
      <c r="K107" s="51">
        <v>0</v>
      </c>
      <c r="L107" s="50">
        <v>0</v>
      </c>
      <c r="M107" s="188">
        <f>SUM(N107,P107)</f>
        <v>10</v>
      </c>
      <c r="N107" s="161">
        <v>10</v>
      </c>
      <c r="O107" s="51"/>
      <c r="P107" s="50">
        <v>0</v>
      </c>
      <c r="Q107" s="188">
        <f>SUM(R107,T107)</f>
        <v>10</v>
      </c>
      <c r="R107" s="161">
        <v>10</v>
      </c>
      <c r="S107" s="51"/>
      <c r="T107" s="50">
        <v>0</v>
      </c>
      <c r="U107" s="312">
        <f>SUM(V107,X107)</f>
        <v>10</v>
      </c>
      <c r="V107" s="161">
        <v>10</v>
      </c>
      <c r="W107" s="51"/>
      <c r="X107" s="317">
        <v>0</v>
      </c>
      <c r="Z107" s="286"/>
      <c r="AA107" s="286"/>
      <c r="AB107" s="286"/>
      <c r="AC107" s="286"/>
      <c r="AD107" s="286"/>
      <c r="AE107" s="286"/>
      <c r="AF107" s="286"/>
      <c r="AG107" s="286"/>
      <c r="AH107" s="286"/>
      <c r="AI107" s="286"/>
      <c r="AJ107" s="286"/>
      <c r="AK107" s="286"/>
      <c r="AL107" s="286"/>
    </row>
    <row r="108" spans="1:38" ht="15.75" customHeight="1" thickBot="1" x14ac:dyDescent="0.25">
      <c r="A108" s="546"/>
      <c r="B108" s="624"/>
      <c r="C108" s="553"/>
      <c r="D108" s="623"/>
      <c r="E108" s="552"/>
      <c r="F108" s="631" t="s">
        <v>11</v>
      </c>
      <c r="G108" s="632"/>
      <c r="H108" s="633"/>
      <c r="I108" s="18">
        <f t="shared" si="92"/>
        <v>137.19999999999999</v>
      </c>
      <c r="J108" s="19">
        <f>SUM(J106:J107)</f>
        <v>137.19999999999999</v>
      </c>
      <c r="K108" s="19">
        <f>SUM(K106:K107)</f>
        <v>96.9</v>
      </c>
      <c r="L108" s="20">
        <f>SUM(L106:L107)</f>
        <v>0</v>
      </c>
      <c r="M108" s="18">
        <f t="shared" ref="M108" si="95">SUM(N108,P108)</f>
        <v>160</v>
      </c>
      <c r="N108" s="19">
        <f>SUM(N106:N107)</f>
        <v>160</v>
      </c>
      <c r="O108" s="19">
        <f>SUM(O106:O107)</f>
        <v>105.7</v>
      </c>
      <c r="P108" s="20">
        <f>SUM(P106:P107)</f>
        <v>0</v>
      </c>
      <c r="Q108" s="18">
        <f t="shared" ref="Q108" si="96">SUM(R108,T108)</f>
        <v>160</v>
      </c>
      <c r="R108" s="19">
        <f>SUM(R106:R107)</f>
        <v>160</v>
      </c>
      <c r="S108" s="19">
        <f>SUM(S106:S107)</f>
        <v>105.7</v>
      </c>
      <c r="T108" s="20">
        <f>SUM(T106:T107)</f>
        <v>0</v>
      </c>
      <c r="U108" s="301">
        <f t="shared" ref="U108" si="97">SUM(V108,X108)</f>
        <v>160</v>
      </c>
      <c r="V108" s="19">
        <f>SUM(V106:V107)</f>
        <v>160</v>
      </c>
      <c r="W108" s="19">
        <f>SUM(W106:W107)</f>
        <v>105.7</v>
      </c>
      <c r="X108" s="20">
        <f>SUM(X106:X107)</f>
        <v>0</v>
      </c>
      <c r="Z108" s="286"/>
      <c r="AA108" s="286"/>
      <c r="AB108" s="286"/>
      <c r="AC108" s="286"/>
      <c r="AD108" s="286"/>
      <c r="AE108" s="286"/>
      <c r="AF108" s="286"/>
      <c r="AG108" s="286"/>
      <c r="AH108" s="286"/>
      <c r="AI108" s="286"/>
      <c r="AJ108" s="286"/>
      <c r="AK108" s="286"/>
      <c r="AL108" s="286"/>
    </row>
    <row r="109" spans="1:38" ht="18" customHeight="1" thickBot="1" x14ac:dyDescent="0.25">
      <c r="A109" s="546">
        <v>2</v>
      </c>
      <c r="B109" s="624">
        <v>4</v>
      </c>
      <c r="C109" s="553">
        <v>9</v>
      </c>
      <c r="D109" s="623" t="s">
        <v>68</v>
      </c>
      <c r="E109" s="552">
        <v>27</v>
      </c>
      <c r="F109" s="256" t="s">
        <v>20</v>
      </c>
      <c r="G109" s="264" t="s">
        <v>49</v>
      </c>
      <c r="H109" s="88" t="s">
        <v>14</v>
      </c>
      <c r="I109" s="45">
        <f>J109+L109</f>
        <v>43.5</v>
      </c>
      <c r="J109" s="48">
        <v>43.5</v>
      </c>
      <c r="K109" s="46">
        <v>17.8</v>
      </c>
      <c r="L109" s="198"/>
      <c r="M109" s="45">
        <f>N109+P109</f>
        <v>60.900000000000006</v>
      </c>
      <c r="N109" s="48">
        <v>50.7</v>
      </c>
      <c r="O109" s="46">
        <v>18.3</v>
      </c>
      <c r="P109" s="47">
        <v>10.199999999999999</v>
      </c>
      <c r="Q109" s="45">
        <f>R109+T109</f>
        <v>51.9</v>
      </c>
      <c r="R109" s="48">
        <v>51.9</v>
      </c>
      <c r="S109" s="46">
        <v>18.3</v>
      </c>
      <c r="T109" s="47"/>
      <c r="U109" s="313">
        <f>V109+X109</f>
        <v>51.9</v>
      </c>
      <c r="V109" s="48">
        <v>51.9</v>
      </c>
      <c r="W109" s="46">
        <v>18.3</v>
      </c>
      <c r="X109" s="318"/>
      <c r="Z109" s="286"/>
      <c r="AA109" s="286"/>
      <c r="AB109" s="286"/>
      <c r="AC109" s="286"/>
      <c r="AD109" s="286"/>
      <c r="AE109" s="286"/>
      <c r="AF109" s="286"/>
      <c r="AG109" s="286"/>
      <c r="AH109" s="286"/>
      <c r="AI109" s="286"/>
      <c r="AJ109" s="286"/>
      <c r="AK109" s="286"/>
      <c r="AL109" s="286"/>
    </row>
    <row r="110" spans="1:38" ht="17.25" customHeight="1" thickBot="1" x14ac:dyDescent="0.25">
      <c r="A110" s="546"/>
      <c r="B110" s="624"/>
      <c r="C110" s="553"/>
      <c r="D110" s="623"/>
      <c r="E110" s="552"/>
      <c r="F110" s="527" t="s">
        <v>11</v>
      </c>
      <c r="G110" s="528"/>
      <c r="H110" s="529"/>
      <c r="I110" s="18">
        <f t="shared" si="92"/>
        <v>43.5</v>
      </c>
      <c r="J110" s="19">
        <f>SUM(J109:J109)</f>
        <v>43.5</v>
      </c>
      <c r="K110" s="19">
        <f>SUM(K109:K109)</f>
        <v>17.8</v>
      </c>
      <c r="L110" s="180">
        <f>SUM(L109:L109)</f>
        <v>0</v>
      </c>
      <c r="M110" s="18">
        <f t="shared" ref="M110" si="98">SUM(N110,P110)</f>
        <v>60.900000000000006</v>
      </c>
      <c r="N110" s="19">
        <f>SUM(N109:N109)</f>
        <v>50.7</v>
      </c>
      <c r="O110" s="19">
        <f>SUM(O109:O109)</f>
        <v>18.3</v>
      </c>
      <c r="P110" s="20">
        <f>P109</f>
        <v>10.199999999999999</v>
      </c>
      <c r="Q110" s="18">
        <f t="shared" ref="Q110" si="99">SUM(R110,T110)</f>
        <v>51.9</v>
      </c>
      <c r="R110" s="19">
        <f>SUM(R109:R109)</f>
        <v>51.9</v>
      </c>
      <c r="S110" s="19">
        <f>SUM(S109:S109)</f>
        <v>18.3</v>
      </c>
      <c r="T110" s="20"/>
      <c r="U110" s="301">
        <f t="shared" ref="U110" si="100">SUM(V110,X110)</f>
        <v>51.9</v>
      </c>
      <c r="V110" s="19">
        <f>SUM(V109:V109)</f>
        <v>51.9</v>
      </c>
      <c r="W110" s="19">
        <f>SUM(W109:W109)</f>
        <v>18.3</v>
      </c>
      <c r="X110" s="20"/>
    </row>
    <row r="111" spans="1:38" ht="21.75" customHeight="1" thickBot="1" x14ac:dyDescent="0.25">
      <c r="A111" s="546">
        <v>2</v>
      </c>
      <c r="B111" s="624">
        <v>4</v>
      </c>
      <c r="C111" s="553">
        <v>10</v>
      </c>
      <c r="D111" s="623" t="s">
        <v>69</v>
      </c>
      <c r="E111" s="552">
        <v>28</v>
      </c>
      <c r="F111" s="256" t="s">
        <v>20</v>
      </c>
      <c r="G111" s="264" t="s">
        <v>50</v>
      </c>
      <c r="H111" s="88" t="s">
        <v>14</v>
      </c>
      <c r="I111" s="45">
        <f>J111+L111</f>
        <v>61</v>
      </c>
      <c r="J111" s="48">
        <v>61</v>
      </c>
      <c r="K111" s="46">
        <v>38.4</v>
      </c>
      <c r="L111" s="12"/>
      <c r="M111" s="45">
        <v>74</v>
      </c>
      <c r="N111" s="48">
        <v>74</v>
      </c>
      <c r="O111" s="46">
        <v>40.9</v>
      </c>
      <c r="P111" s="59"/>
      <c r="Q111" s="45">
        <f>R111+T111</f>
        <v>74</v>
      </c>
      <c r="R111" s="48">
        <v>74</v>
      </c>
      <c r="S111" s="46">
        <v>40.9</v>
      </c>
      <c r="T111" s="59"/>
      <c r="U111" s="314">
        <f>V111+X111</f>
        <v>74</v>
      </c>
      <c r="V111" s="48">
        <v>74</v>
      </c>
      <c r="W111" s="46">
        <v>40.9</v>
      </c>
      <c r="X111" s="319"/>
    </row>
    <row r="112" spans="1:38" ht="17.25" customHeight="1" thickBot="1" x14ac:dyDescent="0.25">
      <c r="A112" s="546"/>
      <c r="B112" s="624"/>
      <c r="C112" s="553"/>
      <c r="D112" s="623"/>
      <c r="E112" s="552"/>
      <c r="F112" s="631" t="s">
        <v>11</v>
      </c>
      <c r="G112" s="632"/>
      <c r="H112" s="633"/>
      <c r="I112" s="18">
        <f t="shared" si="92"/>
        <v>61</v>
      </c>
      <c r="J112" s="19">
        <f>SUM(J111:J111)</f>
        <v>61</v>
      </c>
      <c r="K112" s="19">
        <f>SUM(K111:K111)</f>
        <v>38.4</v>
      </c>
      <c r="L112" s="20">
        <f>SUM(L111:L111)</f>
        <v>0</v>
      </c>
      <c r="M112" s="18">
        <f t="shared" ref="M112" si="101">SUM(N112,P112)</f>
        <v>74</v>
      </c>
      <c r="N112" s="19">
        <f>SUM(N111:N111)</f>
        <v>74</v>
      </c>
      <c r="O112" s="19">
        <f>SUM(O111:O111)</f>
        <v>40.9</v>
      </c>
      <c r="P112" s="20"/>
      <c r="Q112" s="18">
        <f t="shared" ref="Q112:Q114" si="102">SUM(R112,T112)</f>
        <v>74</v>
      </c>
      <c r="R112" s="19">
        <f>SUM(R111:R111)</f>
        <v>74</v>
      </c>
      <c r="S112" s="19">
        <f>SUM(S111:S111)</f>
        <v>40.9</v>
      </c>
      <c r="T112" s="20"/>
      <c r="U112" s="301">
        <f t="shared" ref="U112" si="103">SUM(V112,X112)</f>
        <v>74</v>
      </c>
      <c r="V112" s="19">
        <f>SUM(V111:V111)</f>
        <v>74</v>
      </c>
      <c r="W112" s="19">
        <f>SUM(W111:W111)</f>
        <v>40.9</v>
      </c>
      <c r="X112" s="20"/>
    </row>
    <row r="113" spans="1:37" ht="25.5" customHeight="1" thickBot="1" x14ac:dyDescent="0.25">
      <c r="A113" s="546">
        <v>2</v>
      </c>
      <c r="B113" s="624">
        <v>4</v>
      </c>
      <c r="C113" s="553">
        <v>11</v>
      </c>
      <c r="D113" s="623" t="s">
        <v>70</v>
      </c>
      <c r="E113" s="552">
        <v>29</v>
      </c>
      <c r="F113" s="256" t="s">
        <v>20</v>
      </c>
      <c r="G113" s="264" t="s">
        <v>51</v>
      </c>
      <c r="H113" s="88" t="s">
        <v>14</v>
      </c>
      <c r="I113" s="45">
        <f>J113+L113</f>
        <v>65.2</v>
      </c>
      <c r="J113" s="153">
        <v>65.2</v>
      </c>
      <c r="K113" s="139">
        <v>29.2</v>
      </c>
      <c r="L113" s="59"/>
      <c r="M113" s="158">
        <v>76.3</v>
      </c>
      <c r="N113" s="153">
        <v>69.3</v>
      </c>
      <c r="O113" s="139">
        <v>38.4</v>
      </c>
      <c r="P113" s="59">
        <v>7</v>
      </c>
      <c r="Q113" s="158">
        <f>R113+T113</f>
        <v>69.3</v>
      </c>
      <c r="R113" s="153">
        <v>69.3</v>
      </c>
      <c r="S113" s="139">
        <v>38.4</v>
      </c>
      <c r="T113" s="59"/>
      <c r="U113" s="314">
        <f>V113+X113</f>
        <v>69.3</v>
      </c>
      <c r="V113" s="153">
        <v>69.3</v>
      </c>
      <c r="W113" s="139">
        <v>38.4</v>
      </c>
      <c r="X113" s="319"/>
    </row>
    <row r="114" spans="1:37" ht="15.75" customHeight="1" thickBot="1" x14ac:dyDescent="0.25">
      <c r="A114" s="546"/>
      <c r="B114" s="624"/>
      <c r="C114" s="553"/>
      <c r="D114" s="623"/>
      <c r="E114" s="552"/>
      <c r="F114" s="527" t="s">
        <v>11</v>
      </c>
      <c r="G114" s="528"/>
      <c r="H114" s="529"/>
      <c r="I114" s="18">
        <f t="shared" si="92"/>
        <v>65.2</v>
      </c>
      <c r="J114" s="19">
        <f>SUM(J113:J113)</f>
        <v>65.2</v>
      </c>
      <c r="K114" s="19">
        <f>SUM(K113:K113)</f>
        <v>29.2</v>
      </c>
      <c r="L114" s="20">
        <f>SUM(L113:L113)</f>
        <v>0</v>
      </c>
      <c r="M114" s="18">
        <f>SUM(N114,P114)</f>
        <v>76.3</v>
      </c>
      <c r="N114" s="19">
        <f>SUM(N113:N113)</f>
        <v>69.3</v>
      </c>
      <c r="O114" s="19">
        <f>SUM(O113:O113)</f>
        <v>38.4</v>
      </c>
      <c r="P114" s="20">
        <f>P113</f>
        <v>7</v>
      </c>
      <c r="Q114" s="18">
        <f t="shared" si="102"/>
        <v>69.3</v>
      </c>
      <c r="R114" s="19">
        <f>SUM(R113:R113)</f>
        <v>69.3</v>
      </c>
      <c r="S114" s="19">
        <f>SUM(S113:S113)</f>
        <v>38.4</v>
      </c>
      <c r="T114" s="20"/>
      <c r="U114" s="301">
        <f t="shared" ref="U114" si="104">SUM(V114,X114)</f>
        <v>69.3</v>
      </c>
      <c r="V114" s="19">
        <f>SUM(V113:V113)</f>
        <v>69.3</v>
      </c>
      <c r="W114" s="19">
        <f>SUM(W113:W113)</f>
        <v>38.4</v>
      </c>
      <c r="X114" s="20"/>
    </row>
    <row r="115" spans="1:37" ht="21.75" customHeight="1" thickBot="1" x14ac:dyDescent="0.25">
      <c r="A115" s="546">
        <v>2</v>
      </c>
      <c r="B115" s="624">
        <v>4</v>
      </c>
      <c r="C115" s="553">
        <v>12</v>
      </c>
      <c r="D115" s="623" t="s">
        <v>100</v>
      </c>
      <c r="E115" s="711" t="s">
        <v>114</v>
      </c>
      <c r="F115" s="256" t="s">
        <v>20</v>
      </c>
      <c r="G115" s="264" t="s">
        <v>94</v>
      </c>
      <c r="H115" s="88" t="s">
        <v>14</v>
      </c>
      <c r="I115" s="69">
        <v>10</v>
      </c>
      <c r="J115" s="48"/>
      <c r="K115" s="46"/>
      <c r="L115" s="59">
        <v>10</v>
      </c>
      <c r="M115" s="69">
        <v>10</v>
      </c>
      <c r="N115" s="48"/>
      <c r="O115" s="46"/>
      <c r="P115" s="59">
        <v>10</v>
      </c>
      <c r="Q115" s="69">
        <v>10</v>
      </c>
      <c r="R115" s="48"/>
      <c r="S115" s="46"/>
      <c r="T115" s="59">
        <v>10</v>
      </c>
      <c r="U115" s="314"/>
      <c r="V115" s="233"/>
      <c r="W115" s="233"/>
      <c r="X115" s="319"/>
    </row>
    <row r="116" spans="1:37" ht="33" customHeight="1" thickBot="1" x14ac:dyDescent="0.25">
      <c r="A116" s="546"/>
      <c r="B116" s="624"/>
      <c r="C116" s="553"/>
      <c r="D116" s="623"/>
      <c r="E116" s="711"/>
      <c r="F116" s="527" t="s">
        <v>11</v>
      </c>
      <c r="G116" s="528"/>
      <c r="H116" s="529"/>
      <c r="I116" s="18">
        <f t="shared" ref="I116" si="105">SUM(J116,L116)</f>
        <v>10</v>
      </c>
      <c r="J116" s="19">
        <f>SUM(J115:J115)</f>
        <v>0</v>
      </c>
      <c r="K116" s="19">
        <f>SUM(K115:K115)</f>
        <v>0</v>
      </c>
      <c r="L116" s="20">
        <f>SUM(L115:L115)</f>
        <v>10</v>
      </c>
      <c r="M116" s="18">
        <f t="shared" ref="M116" si="106">SUM(N116,P116)</f>
        <v>10</v>
      </c>
      <c r="N116" s="19">
        <f>SUM(N115:N115)</f>
        <v>0</v>
      </c>
      <c r="O116" s="19">
        <f>SUM(O115:O115)</f>
        <v>0</v>
      </c>
      <c r="P116" s="20">
        <f>SUM(P115:P115)</f>
        <v>10</v>
      </c>
      <c r="Q116" s="18">
        <f t="shared" ref="Q116" si="107">SUM(R116,T116)</f>
        <v>10</v>
      </c>
      <c r="R116" s="19">
        <f>SUM(R115:R115)</f>
        <v>0</v>
      </c>
      <c r="S116" s="19">
        <f>SUM(S115:S115)</f>
        <v>0</v>
      </c>
      <c r="T116" s="20">
        <f>SUM(T115:T115)</f>
        <v>10</v>
      </c>
      <c r="U116" s="301"/>
      <c r="V116" s="19"/>
      <c r="W116" s="19"/>
      <c r="X116" s="20"/>
    </row>
    <row r="117" spans="1:37" ht="16.5" hidden="1" customHeight="1" x14ac:dyDescent="0.2">
      <c r="A117" s="649">
        <v>2</v>
      </c>
      <c r="B117" s="547">
        <v>4</v>
      </c>
      <c r="C117" s="712">
        <v>13</v>
      </c>
      <c r="D117" s="655" t="s">
        <v>115</v>
      </c>
      <c r="E117" s="255">
        <v>20</v>
      </c>
      <c r="F117" s="550" t="s">
        <v>20</v>
      </c>
      <c r="G117" s="266" t="s">
        <v>54</v>
      </c>
      <c r="H117" s="714" t="s">
        <v>14</v>
      </c>
      <c r="I117" s="34">
        <f t="shared" si="88"/>
        <v>0</v>
      </c>
      <c r="J117" s="22"/>
      <c r="K117" s="13">
        <v>0</v>
      </c>
      <c r="L117" s="14">
        <v>0</v>
      </c>
      <c r="M117" s="34"/>
      <c r="N117" s="22"/>
      <c r="O117" s="13"/>
      <c r="P117" s="14">
        <v>0</v>
      </c>
      <c r="Q117" s="34"/>
      <c r="R117" s="22"/>
      <c r="S117" s="13"/>
      <c r="T117" s="14"/>
      <c r="U117" s="320"/>
      <c r="V117" s="234"/>
      <c r="W117" s="234"/>
      <c r="X117" s="14">
        <v>0</v>
      </c>
    </row>
    <row r="118" spans="1:37" ht="15" customHeight="1" x14ac:dyDescent="0.2">
      <c r="A118" s="650"/>
      <c r="B118" s="548"/>
      <c r="C118" s="713"/>
      <c r="D118" s="656"/>
      <c r="E118" s="255">
        <v>21</v>
      </c>
      <c r="F118" s="551"/>
      <c r="G118" s="266" t="s">
        <v>55</v>
      </c>
      <c r="H118" s="715"/>
      <c r="I118" s="49">
        <f t="shared" si="88"/>
        <v>1.5</v>
      </c>
      <c r="J118" s="51">
        <v>1.5</v>
      </c>
      <c r="K118" s="15">
        <v>0</v>
      </c>
      <c r="L118" s="52">
        <v>0</v>
      </c>
      <c r="M118" s="49"/>
      <c r="N118" s="51"/>
      <c r="O118" s="15"/>
      <c r="P118" s="52">
        <v>0</v>
      </c>
      <c r="Q118" s="49"/>
      <c r="R118" s="51"/>
      <c r="S118" s="15"/>
      <c r="T118" s="324"/>
      <c r="U118" s="321"/>
      <c r="V118" s="15"/>
      <c r="W118" s="15"/>
      <c r="X118" s="324">
        <v>0</v>
      </c>
    </row>
    <row r="119" spans="1:37" ht="17.25" customHeight="1" x14ac:dyDescent="0.2">
      <c r="A119" s="650"/>
      <c r="B119" s="548"/>
      <c r="C119" s="713"/>
      <c r="D119" s="656"/>
      <c r="E119" s="255">
        <v>24</v>
      </c>
      <c r="F119" s="551"/>
      <c r="G119" s="266" t="s">
        <v>56</v>
      </c>
      <c r="H119" s="715"/>
      <c r="I119" s="49">
        <f t="shared" si="88"/>
        <v>0.3</v>
      </c>
      <c r="J119" s="51">
        <v>0.3</v>
      </c>
      <c r="K119" s="51">
        <v>0</v>
      </c>
      <c r="L119" s="53">
        <v>0</v>
      </c>
      <c r="M119" s="49"/>
      <c r="N119" s="51"/>
      <c r="O119" s="51"/>
      <c r="P119" s="53">
        <v>0</v>
      </c>
      <c r="Q119" s="49"/>
      <c r="R119" s="51"/>
      <c r="S119" s="51"/>
      <c r="T119" s="58"/>
      <c r="U119" s="322"/>
      <c r="V119" s="51"/>
      <c r="W119" s="51"/>
      <c r="X119" s="58">
        <v>0</v>
      </c>
    </row>
    <row r="120" spans="1:37" ht="15.75" customHeight="1" x14ac:dyDescent="0.2">
      <c r="A120" s="650"/>
      <c r="B120" s="548"/>
      <c r="C120" s="713"/>
      <c r="D120" s="656"/>
      <c r="E120" s="255">
        <v>27</v>
      </c>
      <c r="F120" s="551"/>
      <c r="G120" s="266" t="s">
        <v>57</v>
      </c>
      <c r="H120" s="715"/>
      <c r="I120" s="49">
        <f t="shared" si="88"/>
        <v>5</v>
      </c>
      <c r="J120" s="51">
        <v>3.5</v>
      </c>
      <c r="K120" s="15">
        <v>0</v>
      </c>
      <c r="L120" s="98">
        <v>1.5</v>
      </c>
      <c r="M120" s="49"/>
      <c r="N120" s="51"/>
      <c r="O120" s="15"/>
      <c r="P120" s="52">
        <v>0</v>
      </c>
      <c r="Q120" s="49"/>
      <c r="R120" s="51"/>
      <c r="S120" s="15"/>
      <c r="T120" s="324"/>
      <c r="U120" s="321"/>
      <c r="V120" s="15"/>
      <c r="W120" s="15"/>
      <c r="X120" s="324">
        <v>0</v>
      </c>
    </row>
    <row r="121" spans="1:37" ht="16.5" customHeight="1" thickBot="1" x14ac:dyDescent="0.25">
      <c r="A121" s="650"/>
      <c r="B121" s="548"/>
      <c r="C121" s="713"/>
      <c r="D121" s="656"/>
      <c r="E121" s="255">
        <v>28</v>
      </c>
      <c r="F121" s="551"/>
      <c r="G121" s="266" t="s">
        <v>58</v>
      </c>
      <c r="H121" s="715"/>
      <c r="I121" s="49">
        <f t="shared" si="88"/>
        <v>3.7</v>
      </c>
      <c r="J121" s="51">
        <v>3.7</v>
      </c>
      <c r="K121" s="15">
        <v>0</v>
      </c>
      <c r="L121" s="52">
        <v>0</v>
      </c>
      <c r="M121" s="49"/>
      <c r="N121" s="51"/>
      <c r="O121" s="15"/>
      <c r="P121" s="52">
        <v>0</v>
      </c>
      <c r="Q121" s="49"/>
      <c r="R121" s="51"/>
      <c r="S121" s="15"/>
      <c r="T121" s="324"/>
      <c r="U121" s="321"/>
      <c r="V121" s="15"/>
      <c r="W121" s="15"/>
      <c r="X121" s="324">
        <v>0</v>
      </c>
    </row>
    <row r="122" spans="1:37" ht="16.5" hidden="1" customHeight="1" thickBot="1" x14ac:dyDescent="0.25">
      <c r="A122" s="650"/>
      <c r="B122" s="548"/>
      <c r="C122" s="713"/>
      <c r="D122" s="656"/>
      <c r="E122" s="258">
        <v>29</v>
      </c>
      <c r="F122" s="551"/>
      <c r="G122" s="484" t="s">
        <v>59</v>
      </c>
      <c r="H122" s="715"/>
      <c r="I122" s="505">
        <f t="shared" si="88"/>
        <v>0</v>
      </c>
      <c r="J122" s="235"/>
      <c r="K122" s="235">
        <v>0</v>
      </c>
      <c r="L122" s="506">
        <v>0</v>
      </c>
      <c r="M122" s="54"/>
      <c r="N122" s="55"/>
      <c r="O122" s="55"/>
      <c r="P122" s="56">
        <v>0</v>
      </c>
      <c r="Q122" s="54"/>
      <c r="R122" s="55"/>
      <c r="S122" s="55"/>
      <c r="T122" s="326"/>
      <c r="U122" s="323"/>
      <c r="V122" s="235"/>
      <c r="W122" s="235"/>
      <c r="X122" s="325">
        <v>0</v>
      </c>
    </row>
    <row r="123" spans="1:37" ht="16.5" customHeight="1" thickBot="1" x14ac:dyDescent="0.25">
      <c r="A123" s="651"/>
      <c r="B123" s="549"/>
      <c r="C123" s="629"/>
      <c r="D123" s="709"/>
      <c r="E123" s="495"/>
      <c r="F123" s="527" t="s">
        <v>11</v>
      </c>
      <c r="G123" s="528"/>
      <c r="H123" s="529"/>
      <c r="I123" s="7">
        <f t="shared" si="88"/>
        <v>10.5</v>
      </c>
      <c r="J123" s="104">
        <f>SUM(J117:J122)</f>
        <v>9</v>
      </c>
      <c r="K123" s="104">
        <f>SUM(K117:K122)</f>
        <v>0</v>
      </c>
      <c r="L123" s="108">
        <f>SUM(L117:L122)</f>
        <v>1.5</v>
      </c>
      <c r="M123" s="400">
        <f t="shared" ref="M123" si="108">SUM(N123,P123)</f>
        <v>0</v>
      </c>
      <c r="N123" s="118">
        <f>SUM(N117:N122)</f>
        <v>0</v>
      </c>
      <c r="O123" s="118"/>
      <c r="P123" s="24">
        <f>SUM(P117:P122)</f>
        <v>0</v>
      </c>
      <c r="Q123" s="7">
        <f t="shared" ref="Q123" si="109">SUM(R123,T123)</f>
        <v>0</v>
      </c>
      <c r="R123" s="104">
        <f>SUM(R117:R122)</f>
        <v>0</v>
      </c>
      <c r="S123" s="104"/>
      <c r="T123" s="108">
        <f>SUM(T117:T122)</f>
        <v>0</v>
      </c>
      <c r="U123" s="300">
        <f t="shared" ref="U123" si="110">SUM(V123,X123)</f>
        <v>0</v>
      </c>
      <c r="V123" s="104">
        <f>SUM(V117:V122)</f>
        <v>0</v>
      </c>
      <c r="W123" s="104"/>
      <c r="X123" s="108">
        <f>SUM(X117:X122)</f>
        <v>0</v>
      </c>
    </row>
    <row r="124" spans="1:37" ht="20.25" customHeight="1" x14ac:dyDescent="0.2">
      <c r="A124" s="649">
        <v>2</v>
      </c>
      <c r="B124" s="547">
        <v>4</v>
      </c>
      <c r="C124" s="652">
        <v>14</v>
      </c>
      <c r="D124" s="655" t="s">
        <v>116</v>
      </c>
      <c r="E124" s="479" t="s">
        <v>31</v>
      </c>
      <c r="F124" s="669" t="s">
        <v>20</v>
      </c>
      <c r="G124" s="666" t="s">
        <v>75</v>
      </c>
      <c r="H124" s="73" t="s">
        <v>17</v>
      </c>
      <c r="I124" s="440">
        <f>J124+L124</f>
        <v>110.6</v>
      </c>
      <c r="J124" s="179"/>
      <c r="K124" s="179"/>
      <c r="L124" s="159">
        <v>110.6</v>
      </c>
      <c r="M124" s="440"/>
      <c r="N124" s="179"/>
      <c r="O124" s="179"/>
      <c r="P124" s="193"/>
      <c r="Q124" s="298"/>
      <c r="R124" s="9"/>
      <c r="S124" s="9"/>
      <c r="T124" s="27"/>
      <c r="U124" s="96"/>
      <c r="V124" s="95"/>
      <c r="W124" s="95"/>
      <c r="X124" s="107"/>
    </row>
    <row r="125" spans="1:37" ht="20.25" customHeight="1" x14ac:dyDescent="0.2">
      <c r="A125" s="650"/>
      <c r="B125" s="548"/>
      <c r="C125" s="653"/>
      <c r="D125" s="656"/>
      <c r="E125" s="525" t="s">
        <v>73</v>
      </c>
      <c r="F125" s="670"/>
      <c r="G125" s="667"/>
      <c r="H125" s="504" t="s">
        <v>14</v>
      </c>
      <c r="I125" s="160">
        <f t="shared" si="88"/>
        <v>134.80000000000001</v>
      </c>
      <c r="J125" s="161"/>
      <c r="K125" s="161">
        <v>0</v>
      </c>
      <c r="L125" s="394">
        <v>134.80000000000001</v>
      </c>
      <c r="M125" s="160">
        <f>N125+P125</f>
        <v>86.5</v>
      </c>
      <c r="N125" s="219">
        <v>0.9</v>
      </c>
      <c r="O125" s="219">
        <v>0.8</v>
      </c>
      <c r="P125" s="392">
        <v>85.6</v>
      </c>
      <c r="Q125" s="320">
        <f>R125+T125</f>
        <v>0</v>
      </c>
      <c r="R125" s="234"/>
      <c r="S125" s="234"/>
      <c r="T125" s="348"/>
      <c r="U125" s="96"/>
      <c r="V125" s="95"/>
      <c r="W125" s="95"/>
      <c r="X125" s="107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22.5" customHeight="1" x14ac:dyDescent="0.2">
      <c r="A126" s="650"/>
      <c r="B126" s="548"/>
      <c r="C126" s="653"/>
      <c r="D126" s="656"/>
      <c r="E126" s="525"/>
      <c r="F126" s="670"/>
      <c r="G126" s="667"/>
      <c r="H126" s="504" t="s">
        <v>17</v>
      </c>
      <c r="I126" s="160">
        <f t="shared" si="88"/>
        <v>147.9</v>
      </c>
      <c r="J126" s="161"/>
      <c r="K126" s="161">
        <v>0</v>
      </c>
      <c r="L126" s="394">
        <v>147.9</v>
      </c>
      <c r="M126" s="160">
        <f>N126+P126</f>
        <v>158.4</v>
      </c>
      <c r="N126" s="219">
        <v>4.3</v>
      </c>
      <c r="O126" s="219">
        <v>4.2</v>
      </c>
      <c r="P126" s="392">
        <v>154.1</v>
      </c>
      <c r="Q126" s="298"/>
      <c r="R126" s="9"/>
      <c r="S126" s="9"/>
      <c r="T126" s="27"/>
      <c r="U126" s="96"/>
      <c r="V126" s="95"/>
      <c r="W126" s="95"/>
      <c r="X126" s="107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22.5" customHeight="1" thickBot="1" x14ac:dyDescent="0.25">
      <c r="A127" s="650"/>
      <c r="B127" s="548"/>
      <c r="C127" s="653"/>
      <c r="D127" s="656"/>
      <c r="E127" s="525"/>
      <c r="F127" s="660"/>
      <c r="G127" s="668"/>
      <c r="H127" s="507" t="s">
        <v>138</v>
      </c>
      <c r="I127" s="509"/>
      <c r="J127" s="510"/>
      <c r="K127" s="510"/>
      <c r="L127" s="511"/>
      <c r="M127" s="512">
        <v>73.599999999999994</v>
      </c>
      <c r="N127" s="513"/>
      <c r="O127" s="513"/>
      <c r="P127" s="514">
        <v>73.599999999999994</v>
      </c>
      <c r="Q127" s="66"/>
      <c r="R127" s="62"/>
      <c r="S127" s="62"/>
      <c r="T127" s="249"/>
      <c r="U127" s="63"/>
      <c r="V127" s="62"/>
      <c r="W127" s="62"/>
      <c r="X127" s="249"/>
      <c r="Y127" s="486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s="351" customFormat="1" ht="21" customHeight="1" thickBot="1" x14ac:dyDescent="0.25">
      <c r="A128" s="651"/>
      <c r="B128" s="549"/>
      <c r="C128" s="654"/>
      <c r="D128" s="656"/>
      <c r="E128" s="349"/>
      <c r="F128" s="643" t="s">
        <v>11</v>
      </c>
      <c r="G128" s="644"/>
      <c r="H128" s="645"/>
      <c r="I128" s="502">
        <f>SUM(I124:I126)</f>
        <v>393.3</v>
      </c>
      <c r="J128" s="501">
        <f>SUM(J124:J126)</f>
        <v>0</v>
      </c>
      <c r="K128" s="502">
        <f>SUM(K124:K126)</f>
        <v>0</v>
      </c>
      <c r="L128" s="503">
        <f>SUM(L124:L126)</f>
        <v>393.3</v>
      </c>
      <c r="M128" s="500">
        <f>SUM(M124:M127)</f>
        <v>318.5</v>
      </c>
      <c r="N128" s="501">
        <f>N124+N125+N126</f>
        <v>5.2</v>
      </c>
      <c r="O128" s="501">
        <f>O124+O125+O126</f>
        <v>5</v>
      </c>
      <c r="P128" s="503">
        <f>SUM(P124:P127)</f>
        <v>313.29999999999995</v>
      </c>
      <c r="Q128" s="353">
        <f>SUM(Q124:Q126)</f>
        <v>0</v>
      </c>
      <c r="R128" s="354"/>
      <c r="S128" s="354"/>
      <c r="T128" s="356">
        <f>T124+T125+T126</f>
        <v>0</v>
      </c>
      <c r="U128" s="357">
        <f>SUM(U124:U126)</f>
        <v>0</v>
      </c>
      <c r="V128" s="354"/>
      <c r="W128" s="354"/>
      <c r="X128" s="356">
        <f>X124+X125+X126</f>
        <v>0</v>
      </c>
      <c r="Y128" s="350"/>
    </row>
    <row r="129" spans="1:38" ht="26.25" customHeight="1" x14ac:dyDescent="0.2">
      <c r="A129" s="649">
        <v>2</v>
      </c>
      <c r="B129" s="663">
        <v>4</v>
      </c>
      <c r="C129" s="660">
        <v>15</v>
      </c>
      <c r="D129" s="657" t="s">
        <v>126</v>
      </c>
      <c r="E129" s="699" t="s">
        <v>113</v>
      </c>
      <c r="F129" s="653" t="s">
        <v>20</v>
      </c>
      <c r="G129" s="662" t="s">
        <v>127</v>
      </c>
      <c r="H129" s="508" t="s">
        <v>163</v>
      </c>
      <c r="I129" s="188">
        <f>J129+L129</f>
        <v>0</v>
      </c>
      <c r="J129" s="153"/>
      <c r="K129" s="139"/>
      <c r="L129" s="159"/>
      <c r="M129" s="45">
        <v>260</v>
      </c>
      <c r="N129" s="48"/>
      <c r="O129" s="46"/>
      <c r="P129" s="59">
        <v>260</v>
      </c>
      <c r="Q129" s="188">
        <f>R129+T129</f>
        <v>400</v>
      </c>
      <c r="R129" s="153"/>
      <c r="S129" s="139"/>
      <c r="T129" s="159">
        <v>400</v>
      </c>
      <c r="U129" s="226">
        <f>V129+X129</f>
        <v>0</v>
      </c>
      <c r="V129" s="219"/>
      <c r="W129" s="219"/>
      <c r="X129" s="316">
        <v>0</v>
      </c>
      <c r="Y129" s="343"/>
      <c r="Z129" s="283"/>
      <c r="AA129" s="283"/>
      <c r="AB129" s="283"/>
      <c r="AC129" s="283"/>
      <c r="AD129" s="283"/>
      <c r="AE129" s="283"/>
      <c r="AF129" s="283"/>
      <c r="AG129" s="283"/>
      <c r="AH129" s="283"/>
      <c r="AI129" s="283"/>
      <c r="AJ129" s="283"/>
      <c r="AK129" s="283"/>
      <c r="AL129" s="283"/>
    </row>
    <row r="130" spans="1:38" ht="14.25" customHeight="1" x14ac:dyDescent="0.2">
      <c r="A130" s="650"/>
      <c r="B130" s="664"/>
      <c r="C130" s="551"/>
      <c r="D130" s="658"/>
      <c r="E130" s="565"/>
      <c r="F130" s="653"/>
      <c r="G130" s="662"/>
      <c r="H130" s="428" t="s">
        <v>141</v>
      </c>
      <c r="I130" s="188"/>
      <c r="J130" s="168"/>
      <c r="K130" s="429"/>
      <c r="L130" s="430"/>
      <c r="M130" s="45">
        <v>140</v>
      </c>
      <c r="N130" s="100"/>
      <c r="O130" s="442"/>
      <c r="P130" s="225">
        <v>140</v>
      </c>
      <c r="Q130" s="188"/>
      <c r="R130" s="168"/>
      <c r="S130" s="429"/>
      <c r="T130" s="430"/>
      <c r="U130" s="308"/>
      <c r="V130" s="220"/>
      <c r="W130" s="220"/>
      <c r="X130" s="315"/>
      <c r="Y130" s="397"/>
      <c r="Z130" s="283"/>
      <c r="AA130" s="283"/>
      <c r="AB130" s="283"/>
      <c r="AC130" s="283"/>
      <c r="AD130" s="283"/>
      <c r="AE130" s="283"/>
      <c r="AF130" s="283"/>
      <c r="AG130" s="283"/>
      <c r="AH130" s="283"/>
      <c r="AI130" s="283"/>
      <c r="AJ130" s="283"/>
      <c r="AK130" s="283"/>
      <c r="AL130" s="283"/>
    </row>
    <row r="131" spans="1:38" ht="15.75" customHeight="1" thickBot="1" x14ac:dyDescent="0.25">
      <c r="A131" s="650"/>
      <c r="B131" s="664"/>
      <c r="C131" s="551"/>
      <c r="D131" s="658"/>
      <c r="E131" s="566"/>
      <c r="F131" s="653"/>
      <c r="G131" s="662"/>
      <c r="H131" s="393" t="s">
        <v>14</v>
      </c>
      <c r="I131" s="160">
        <f t="shared" ref="I131" si="111">SUM(J131,L131)</f>
        <v>0</v>
      </c>
      <c r="J131" s="161"/>
      <c r="K131" s="161"/>
      <c r="L131" s="394">
        <v>0</v>
      </c>
      <c r="M131" s="45">
        <f>SUM(N131,P131)</f>
        <v>50</v>
      </c>
      <c r="N131" s="51">
        <v>50</v>
      </c>
      <c r="O131" s="51"/>
      <c r="P131" s="58">
        <v>0</v>
      </c>
      <c r="Q131" s="188">
        <v>250</v>
      </c>
      <c r="R131" s="161">
        <v>250</v>
      </c>
      <c r="S131" s="161"/>
      <c r="T131" s="394">
        <v>0</v>
      </c>
      <c r="U131" s="395"/>
      <c r="V131" s="396"/>
      <c r="W131" s="396"/>
      <c r="X131" s="317">
        <v>0</v>
      </c>
      <c r="Y131" s="343"/>
      <c r="Z131" s="286"/>
      <c r="AA131" s="286"/>
      <c r="AB131" s="286"/>
      <c r="AC131" s="286"/>
      <c r="AD131" s="286"/>
      <c r="AE131" s="286"/>
      <c r="AF131" s="286"/>
      <c r="AG131" s="286"/>
      <c r="AH131" s="286"/>
      <c r="AI131" s="286"/>
      <c r="AJ131" s="286"/>
      <c r="AK131" s="286"/>
      <c r="AL131" s="286"/>
    </row>
    <row r="132" spans="1:38" s="351" customFormat="1" ht="21" customHeight="1" thickBot="1" x14ac:dyDescent="0.25">
      <c r="A132" s="650"/>
      <c r="B132" s="664"/>
      <c r="C132" s="661"/>
      <c r="D132" s="659"/>
      <c r="E132" s="352"/>
      <c r="F132" s="643" t="s">
        <v>11</v>
      </c>
      <c r="G132" s="644"/>
      <c r="H132" s="645"/>
      <c r="I132" s="353">
        <f>J132+L132</f>
        <v>0</v>
      </c>
      <c r="J132" s="354">
        <f>SUM(J128:J131)</f>
        <v>0</v>
      </c>
      <c r="K132" s="355">
        <f>SUM(K128:K131)</f>
        <v>0</v>
      </c>
      <c r="L132" s="356">
        <f>L129+L131</f>
        <v>0</v>
      </c>
      <c r="M132" s="353">
        <f>P132+N132</f>
        <v>450</v>
      </c>
      <c r="N132" s="354">
        <f>N129+N131+N130</f>
        <v>50</v>
      </c>
      <c r="O132" s="354"/>
      <c r="P132" s="356">
        <f>P129+P131+P130</f>
        <v>400</v>
      </c>
      <c r="Q132" s="353">
        <f>T132+R132</f>
        <v>650</v>
      </c>
      <c r="R132" s="354">
        <f>R129+R131</f>
        <v>250</v>
      </c>
      <c r="S132" s="354"/>
      <c r="T132" s="356">
        <f>T129+T131</f>
        <v>400</v>
      </c>
      <c r="U132" s="353">
        <f>X132+V132</f>
        <v>0</v>
      </c>
      <c r="V132" s="354">
        <f>V129+V131</f>
        <v>0</v>
      </c>
      <c r="W132" s="354"/>
      <c r="X132" s="356">
        <f>X129+X131</f>
        <v>0</v>
      </c>
      <c r="Y132" s="350"/>
    </row>
    <row r="133" spans="1:38" s="351" customFormat="1" ht="12.75" customHeight="1" thickBot="1" x14ac:dyDescent="0.25">
      <c r="A133" s="651"/>
      <c r="B133" s="665"/>
      <c r="C133" s="640" t="s">
        <v>9</v>
      </c>
      <c r="D133" s="641"/>
      <c r="E133" s="641"/>
      <c r="F133" s="641"/>
      <c r="G133" s="641"/>
      <c r="H133" s="642"/>
      <c r="I133" s="358">
        <f>J133+L133</f>
        <v>1418.8000000000002</v>
      </c>
      <c r="J133" s="358">
        <f>J128+J123+J116+J114+J112+J110+J108+J105+J103+J101+J99+J97+J95+J93+J132</f>
        <v>1001.7</v>
      </c>
      <c r="K133" s="358">
        <f>K128+K123+K116+K114+K112+K110+K108+K105+K103+K101+K99+K97+K95+K93+K132</f>
        <v>645.80000000000007</v>
      </c>
      <c r="L133" s="358">
        <f>L128+L123+L116+L114+L112+L110+L108+L105+L103+L101+L99+L97+L95+L93+L132</f>
        <v>417.1</v>
      </c>
      <c r="M133" s="359">
        <f>N133+P133</f>
        <v>1936.4</v>
      </c>
      <c r="N133" s="358">
        <f>N128+N123+N116+N114+N112+N110+N108+N105+N103+N101+N99+N97+N95+N93+N132</f>
        <v>1147.9000000000001</v>
      </c>
      <c r="O133" s="358">
        <f>O128+O123+O116+O114+O112+O110+O108+O105+O103+O101+O99+O97+O95+O93+O132</f>
        <v>727.9</v>
      </c>
      <c r="P133" s="358">
        <f>P128+P123+P116+P114+P112+P110+P108+P105+P103+P101+P99+P97+P95+P93+P132</f>
        <v>788.5</v>
      </c>
      <c r="Q133" s="358">
        <f>R133+T133</f>
        <v>1789.9</v>
      </c>
      <c r="R133" s="358">
        <f>R128+R123+R116+R114+R112+R110+R108+R105+R103+R101+R99+R97+R95+R93+R132</f>
        <v>1354.9</v>
      </c>
      <c r="S133" s="358">
        <f>S128+S123+S116+S114+S112+S110+S108+S105+S103+S101+S99+S97+S95+S93+S132</f>
        <v>722.9</v>
      </c>
      <c r="T133" s="517">
        <f>T128+T123+T116+T114+T112+T110+T108+T105+T103+T101+T99+T97+T95+T93+T132</f>
        <v>435</v>
      </c>
      <c r="U133" s="359">
        <f>V133+X133</f>
        <v>1129.9000000000001</v>
      </c>
      <c r="V133" s="358">
        <f>V128+V123+V116+V114+V112+V110+V108+V105+V103+V101+V99+V97+V95+V93+V132</f>
        <v>1104.9000000000001</v>
      </c>
      <c r="W133" s="358">
        <f>W128+W123+W116+W114+W112+W110+W108+W105+W103+W101+W99+W97+W95+W93+W132</f>
        <v>722.9</v>
      </c>
      <c r="X133" s="518">
        <f>X128+X123+X116+X114+X112+X110+X108+X105+X103+X101+X99+X97+X95+X93+X132</f>
        <v>25</v>
      </c>
      <c r="Y133" s="350"/>
    </row>
    <row r="134" spans="1:38" s="351" customFormat="1" ht="12.75" customHeight="1" thickBot="1" x14ac:dyDescent="0.25">
      <c r="A134" s="360">
        <v>2</v>
      </c>
      <c r="B134" s="625" t="s">
        <v>10</v>
      </c>
      <c r="C134" s="626"/>
      <c r="D134" s="626"/>
      <c r="E134" s="626"/>
      <c r="F134" s="626"/>
      <c r="G134" s="626"/>
      <c r="H134" s="627"/>
      <c r="I134" s="361">
        <f t="shared" si="88"/>
        <v>3946.7</v>
      </c>
      <c r="J134" s="362">
        <f>SUM(J133,J90,J64,J84)</f>
        <v>3293.6</v>
      </c>
      <c r="K134" s="362">
        <f>SUM(K133,K90,K64,K84)</f>
        <v>680.30000000000007</v>
      </c>
      <c r="L134" s="362">
        <f>SUM(L133,L90,L64,L84)</f>
        <v>653.1</v>
      </c>
      <c r="M134" s="361">
        <f t="shared" ref="M134:M135" si="112">SUM(N134,P134)</f>
        <v>4829.3999999999996</v>
      </c>
      <c r="N134" s="362">
        <f t="shared" ref="N134:X134" si="113">SUM(N133,N90,N64,N84)</f>
        <v>3209.9</v>
      </c>
      <c r="O134" s="362">
        <f t="shared" si="113"/>
        <v>743.9</v>
      </c>
      <c r="P134" s="363">
        <f t="shared" si="113"/>
        <v>1619.5</v>
      </c>
      <c r="Q134" s="364">
        <f t="shared" si="113"/>
        <v>3902.9</v>
      </c>
      <c r="R134" s="362">
        <f t="shared" si="113"/>
        <v>3417.9</v>
      </c>
      <c r="S134" s="362">
        <f t="shared" si="113"/>
        <v>722.9</v>
      </c>
      <c r="T134" s="365">
        <f t="shared" si="113"/>
        <v>485</v>
      </c>
      <c r="U134" s="361">
        <f t="shared" si="113"/>
        <v>3172.9</v>
      </c>
      <c r="V134" s="362">
        <f t="shared" si="113"/>
        <v>3147.9</v>
      </c>
      <c r="W134" s="362">
        <f t="shared" si="113"/>
        <v>722.9</v>
      </c>
      <c r="X134" s="363">
        <f t="shared" si="113"/>
        <v>25</v>
      </c>
      <c r="Y134" s="350"/>
    </row>
    <row r="135" spans="1:38" s="351" customFormat="1" ht="12.75" customHeight="1" thickBot="1" x14ac:dyDescent="0.25">
      <c r="A135" s="646" t="s">
        <v>28</v>
      </c>
      <c r="B135" s="647"/>
      <c r="C135" s="647"/>
      <c r="D135" s="647"/>
      <c r="E135" s="647"/>
      <c r="F135" s="647"/>
      <c r="G135" s="647"/>
      <c r="H135" s="648"/>
      <c r="I135" s="366">
        <f t="shared" si="88"/>
        <v>8009.9</v>
      </c>
      <c r="J135" s="367">
        <f>J55+J134</f>
        <v>3334.2999999999997</v>
      </c>
      <c r="K135" s="367">
        <f>K55+K134</f>
        <v>680.30000000000007</v>
      </c>
      <c r="L135" s="368">
        <f>L55+L134</f>
        <v>4675.5999999999995</v>
      </c>
      <c r="M135" s="366">
        <f t="shared" si="112"/>
        <v>8422.1</v>
      </c>
      <c r="N135" s="367">
        <f>N55+N134</f>
        <v>3267</v>
      </c>
      <c r="O135" s="367">
        <f>O55+O134</f>
        <v>743.9</v>
      </c>
      <c r="P135" s="368">
        <f>P55+P134</f>
        <v>5155.1000000000004</v>
      </c>
      <c r="Q135" s="366">
        <f t="shared" ref="Q135" si="114">SUM(R135,T135)</f>
        <v>4804.8</v>
      </c>
      <c r="R135" s="367">
        <f>R55+R134</f>
        <v>3460.8</v>
      </c>
      <c r="S135" s="367">
        <f>S55+S134</f>
        <v>722.9</v>
      </c>
      <c r="T135" s="369">
        <f>T55+T134</f>
        <v>1344</v>
      </c>
      <c r="U135" s="370">
        <f t="shared" ref="U135" si="115">SUM(V135,X135)</f>
        <v>3522.9</v>
      </c>
      <c r="V135" s="371">
        <f>V55+V134</f>
        <v>3147.9</v>
      </c>
      <c r="W135" s="371">
        <f>W55+W134</f>
        <v>722.9</v>
      </c>
      <c r="X135" s="372">
        <f>X55+X134</f>
        <v>375</v>
      </c>
      <c r="Y135" s="350"/>
    </row>
    <row r="136" spans="1:38" ht="18.75" customHeight="1" x14ac:dyDescent="0.2">
      <c r="A136" s="637" t="s">
        <v>82</v>
      </c>
      <c r="B136" s="638"/>
      <c r="C136" s="638"/>
      <c r="D136" s="638"/>
      <c r="E136" s="638"/>
      <c r="F136" s="638"/>
      <c r="G136" s="638"/>
      <c r="H136" s="639"/>
      <c r="I136" s="199">
        <f>L136+J136</f>
        <v>1849.2</v>
      </c>
      <c r="J136" s="476">
        <f>J125+J122+J121+J120+J119+J118+J117+J115+J113+J111+J109+J106+J104+J102+J100+J98+J96+J94+J92+J88+J86+J78+J73+J71+J61+J58+J52+J50+J48+J44+J42+J40+J38+J33+J31+J14+J12+J131</f>
        <v>1096.5</v>
      </c>
      <c r="K136" s="476">
        <f>K125+K122+K121+K120+K119+K118+K117+K115+K113+K111+K109+K106+K104+K102+K100+K98+K96+K94+K92+K88+K86+K78+K73+K71+K61+K58+K52+K50+K48+K44+K42+K40+K38+K33+K31+K14+K12+K131</f>
        <v>661.2</v>
      </c>
      <c r="L136" s="373">
        <f>L125+L122+L121+L120+L119+L118+L117+L115+L113+L111+L109+L106+L104+L102+L100+L98+L96+L94+L92+L88+L86+L78+L73+L71+L61+L58+L52+L50+L48+L44+L42+L40+L38+L33+L31+L14+L12+L131</f>
        <v>752.7</v>
      </c>
      <c r="M136" s="199">
        <f>SUM(P136,N136)</f>
        <v>1652.3000000000002</v>
      </c>
      <c r="N136" s="476">
        <f>N125+N122+N121+N120+N119+N118+N117+N115+N113+N111+N109+N106+N104+N102+N100+N98+N96+N94+N92+N88+N86+N78+N73+N71+N61+N58+N52+N50+N48+N44+N42+N40+N38+N33+N31+N14+N12+N131</f>
        <v>1200.7</v>
      </c>
      <c r="O136" s="476">
        <f>O125+O122+O121+O120+O119+O118+O117+O115+O113+O111+O109+O106+O104+O102+O100+O98+O96+O94+O92+O88+O86+O78+O73+O71+O61+O58+O52+O50+O48+O44+O42+O40+O38+O33+O31+O14+O12+O131</f>
        <v>729.69999999999993</v>
      </c>
      <c r="P136" s="373">
        <f>P125+P122+P121+P120+P119+P118+P117+P115+P113+P111+P109+P106+P104+P102+P100+P98+P96+P94+P92+P88+P86+P78+P73+P71+P61+P58+P52+P50+P48+P44+P42+P40+P38+P33+P31+P14+P12+P131</f>
        <v>451.6</v>
      </c>
      <c r="Q136" s="470">
        <f>R136+T136</f>
        <v>2351.8000000000002</v>
      </c>
      <c r="R136" s="200">
        <f>R125+R122+R121+R120+R119+R118+R117+R115+R113+R111+R109+R106+R104+R102+R100+R98+R96+R94+R92+R88+R86+R78+R73+R71+R61+R58+R52+R50+R48+R44+R42+R40+R38+R33+R31+R14+R12+R131</f>
        <v>1407.8000000000002</v>
      </c>
      <c r="S136" s="200">
        <f>S125+S122+S121+S120+S119+S118+S117+S115+S113+S111+S109+S106+S104+S102+S100+S98+S96+S94+S92+S88+S86+S78+S73+S71+S61+S58+S52+S50+S48+S44+S42+S40+S38+S33+S31+S14+S12+S131</f>
        <v>722.9</v>
      </c>
      <c r="T136" s="373">
        <f>T125+T122+T121+T120+T119+T118+T117+T115+T113+T111+T109+T106+T104+T102+T100+T98+T96+T94+T92+T88+T86+T78+T73+T71+T61+T58+T52+T50+T48+T44+T42+T40+T38+T33+T31+T14+T12+T131</f>
        <v>944</v>
      </c>
      <c r="U136" s="199">
        <f>V136+X136</f>
        <v>1469.9</v>
      </c>
      <c r="V136" s="200">
        <f>V125+V122+V121+V120+V119+V118+V117+V115+V113+V111+V109+V106+V104+V102+V100+V98+V96+V94+V92+V88+V86+V78+V73+V71+V61+V58+V52+V50+V48+V44+V42+V40+V38+V33+V31+V14+V12+V131</f>
        <v>1094.9000000000001</v>
      </c>
      <c r="W136" s="200">
        <f>W125+W122+W121+W120+W119+W118+W117+W115+W113+W111+W109+W106+W104+W102+W100+W98+W96+W94+W92+W88+W86+W78+W73+W71+W61+W58+W52+W50+W48+W44+W42+W40+W38+W33+W31+W14+W12+W131</f>
        <v>722.9</v>
      </c>
      <c r="X136" s="373">
        <f>X125+X122+X121+X120+X119+X118+X117+X115+X113+X111+X109+X106+X104+X102+X100+X98+X96+X94+X92+X88+X86+X78+X73+X71+X61+X58+X52+X50+X48+X44+X42+X40+X38+X33+X31+X14+X12+X131</f>
        <v>375</v>
      </c>
    </row>
    <row r="137" spans="1:38" ht="13.5" customHeight="1" x14ac:dyDescent="0.2">
      <c r="A137" s="620" t="s">
        <v>83</v>
      </c>
      <c r="B137" s="621"/>
      <c r="C137" s="621"/>
      <c r="D137" s="621"/>
      <c r="E137" s="621"/>
      <c r="F137" s="621"/>
      <c r="G137" s="621"/>
      <c r="H137" s="622"/>
      <c r="I137" s="145">
        <f t="shared" ref="I137:X137" si="116">I66</f>
        <v>201.3</v>
      </c>
      <c r="J137" s="1">
        <f t="shared" si="116"/>
        <v>201.3</v>
      </c>
      <c r="K137" s="1">
        <f t="shared" si="116"/>
        <v>0</v>
      </c>
      <c r="L137" s="132">
        <f t="shared" si="116"/>
        <v>0</v>
      </c>
      <c r="M137" s="145">
        <f t="shared" si="116"/>
        <v>205</v>
      </c>
      <c r="N137" s="1">
        <f t="shared" si="116"/>
        <v>155</v>
      </c>
      <c r="O137" s="1">
        <f t="shared" si="116"/>
        <v>0</v>
      </c>
      <c r="P137" s="132">
        <f t="shared" si="116"/>
        <v>50</v>
      </c>
      <c r="Q137" s="471">
        <f t="shared" si="116"/>
        <v>205</v>
      </c>
      <c r="R137" s="1">
        <f t="shared" si="116"/>
        <v>205</v>
      </c>
      <c r="S137" s="1">
        <f t="shared" si="116"/>
        <v>0</v>
      </c>
      <c r="T137" s="178">
        <f t="shared" si="116"/>
        <v>0</v>
      </c>
      <c r="U137" s="145">
        <f t="shared" si="116"/>
        <v>205</v>
      </c>
      <c r="V137" s="1">
        <f t="shared" si="116"/>
        <v>205</v>
      </c>
      <c r="W137" s="1">
        <f t="shared" si="116"/>
        <v>0</v>
      </c>
      <c r="X137" s="132">
        <f t="shared" si="116"/>
        <v>0</v>
      </c>
    </row>
    <row r="138" spans="1:38" ht="12.75" customHeight="1" x14ac:dyDescent="0.2">
      <c r="A138" s="620" t="s">
        <v>84</v>
      </c>
      <c r="B138" s="621"/>
      <c r="C138" s="621"/>
      <c r="D138" s="621"/>
      <c r="E138" s="621"/>
      <c r="F138" s="621"/>
      <c r="G138" s="621"/>
      <c r="H138" s="622"/>
      <c r="I138" s="145">
        <f t="shared" ref="I138:X138" si="117">I67</f>
        <v>56.7</v>
      </c>
      <c r="J138" s="1">
        <f t="shared" si="117"/>
        <v>56.7</v>
      </c>
      <c r="K138" s="1">
        <f t="shared" si="117"/>
        <v>0</v>
      </c>
      <c r="L138" s="132">
        <f t="shared" si="117"/>
        <v>0</v>
      </c>
      <c r="M138" s="145">
        <f t="shared" si="117"/>
        <v>52.6</v>
      </c>
      <c r="N138" s="1">
        <f t="shared" si="117"/>
        <v>52.6</v>
      </c>
      <c r="O138" s="1">
        <f t="shared" si="117"/>
        <v>0</v>
      </c>
      <c r="P138" s="132">
        <f t="shared" si="117"/>
        <v>0</v>
      </c>
      <c r="Q138" s="471">
        <f t="shared" si="117"/>
        <v>0</v>
      </c>
      <c r="R138" s="1">
        <f t="shared" si="117"/>
        <v>0</v>
      </c>
      <c r="S138" s="1">
        <f t="shared" si="117"/>
        <v>0</v>
      </c>
      <c r="T138" s="132">
        <f t="shared" si="117"/>
        <v>0</v>
      </c>
      <c r="U138" s="145">
        <f t="shared" si="117"/>
        <v>0</v>
      </c>
      <c r="V138" s="1">
        <f t="shared" si="117"/>
        <v>0</v>
      </c>
      <c r="W138" s="1">
        <f t="shared" si="117"/>
        <v>0</v>
      </c>
      <c r="X138" s="132">
        <f t="shared" si="117"/>
        <v>0</v>
      </c>
    </row>
    <row r="139" spans="1:38" ht="12" customHeight="1" x14ac:dyDescent="0.2">
      <c r="A139" s="620" t="s">
        <v>85</v>
      </c>
      <c r="B139" s="621"/>
      <c r="C139" s="621"/>
      <c r="D139" s="621"/>
      <c r="E139" s="621"/>
      <c r="F139" s="621"/>
      <c r="G139" s="621"/>
      <c r="H139" s="622"/>
      <c r="I139" s="146">
        <f t="shared" ref="I139" si="118">J139+L139</f>
        <v>405.40000000000003</v>
      </c>
      <c r="J139" s="2">
        <f>J126+J75+J60+J124</f>
        <v>19.8</v>
      </c>
      <c r="K139" s="2">
        <f>K126+K75+K60+K124</f>
        <v>19.100000000000001</v>
      </c>
      <c r="L139" s="131">
        <f>L126+L75+L60+L124</f>
        <v>385.6</v>
      </c>
      <c r="M139" s="146">
        <f t="shared" ref="M139" si="119">N139+P139</f>
        <v>393</v>
      </c>
      <c r="N139" s="2">
        <f>N126+N75+N60+N124</f>
        <v>12.7</v>
      </c>
      <c r="O139" s="2">
        <f>O126+O75+O60+O124</f>
        <v>14.2</v>
      </c>
      <c r="P139" s="131">
        <f>P126+P75+P60+P124</f>
        <v>380.3</v>
      </c>
      <c r="Q139" s="472">
        <f t="shared" ref="Q139" si="120">R139+T139</f>
        <v>0</v>
      </c>
      <c r="R139" s="2">
        <f>R126+R75+R60+R124</f>
        <v>0</v>
      </c>
      <c r="S139" s="2">
        <f>S126+S75+S60+S124</f>
        <v>0</v>
      </c>
      <c r="T139" s="131">
        <f>T126+T75+T60+T124</f>
        <v>0</v>
      </c>
      <c r="U139" s="146">
        <f t="shared" ref="U139" si="121">V139+X139</f>
        <v>0</v>
      </c>
      <c r="V139" s="2">
        <f>V126+V75+V60+V124</f>
        <v>0</v>
      </c>
      <c r="W139" s="2">
        <f>W126+W75+W60+W124</f>
        <v>0</v>
      </c>
      <c r="X139" s="131">
        <f>X126+X75+X60+X124</f>
        <v>0</v>
      </c>
    </row>
    <row r="140" spans="1:38" ht="13.5" customHeight="1" x14ac:dyDescent="0.2">
      <c r="A140" s="620" t="s">
        <v>86</v>
      </c>
      <c r="B140" s="621"/>
      <c r="C140" s="621"/>
      <c r="D140" s="621"/>
      <c r="E140" s="621"/>
      <c r="F140" s="621"/>
      <c r="G140" s="621"/>
      <c r="H140" s="622"/>
      <c r="I140" s="146">
        <f>SUM(J140,L140)</f>
        <v>10</v>
      </c>
      <c r="J140" s="2">
        <f>J107</f>
        <v>10</v>
      </c>
      <c r="K140" s="2">
        <f>K107</f>
        <v>0</v>
      </c>
      <c r="L140" s="131">
        <f>L107</f>
        <v>0</v>
      </c>
      <c r="M140" s="146">
        <f>SUM(N140,P140)</f>
        <v>10</v>
      </c>
      <c r="N140" s="2">
        <f>N107</f>
        <v>10</v>
      </c>
      <c r="O140" s="2">
        <f>O107</f>
        <v>0</v>
      </c>
      <c r="P140" s="131">
        <f>P107</f>
        <v>0</v>
      </c>
      <c r="Q140" s="472">
        <f>SUM(R140,T140)</f>
        <v>10</v>
      </c>
      <c r="R140" s="2">
        <f>R107</f>
        <v>10</v>
      </c>
      <c r="S140" s="2">
        <f>S107</f>
        <v>0</v>
      </c>
      <c r="T140" s="131">
        <f>T107</f>
        <v>0</v>
      </c>
      <c r="U140" s="146">
        <f>SUM(V140,X140)</f>
        <v>10</v>
      </c>
      <c r="V140" s="2">
        <f>V107</f>
        <v>10</v>
      </c>
      <c r="W140" s="2">
        <f>W107</f>
        <v>0</v>
      </c>
      <c r="X140" s="131">
        <f>X107</f>
        <v>0</v>
      </c>
    </row>
    <row r="141" spans="1:38" ht="13.5" customHeight="1" x14ac:dyDescent="0.2">
      <c r="A141" s="620" t="s">
        <v>87</v>
      </c>
      <c r="B141" s="621"/>
      <c r="C141" s="621"/>
      <c r="D141" s="621"/>
      <c r="E141" s="621"/>
      <c r="F141" s="621"/>
      <c r="G141" s="621"/>
      <c r="H141" s="622"/>
      <c r="I141" s="146">
        <f>J141+L141</f>
        <v>32.6</v>
      </c>
      <c r="J141" s="2">
        <f>J77+J74</f>
        <v>0</v>
      </c>
      <c r="K141" s="2">
        <f>K77+K74</f>
        <v>0</v>
      </c>
      <c r="L141" s="131">
        <f>L77+L74</f>
        <v>32.6</v>
      </c>
      <c r="M141" s="146">
        <f>N141+P141</f>
        <v>55.8</v>
      </c>
      <c r="N141" s="2">
        <f>N77+N74+N82</f>
        <v>36</v>
      </c>
      <c r="O141" s="2">
        <f t="shared" ref="O141:P141" si="122">O77+O74+O82</f>
        <v>0</v>
      </c>
      <c r="P141" s="2">
        <f t="shared" si="122"/>
        <v>19.8</v>
      </c>
      <c r="Q141" s="472">
        <f>R141+T141</f>
        <v>38</v>
      </c>
      <c r="R141" s="2">
        <f>R77+R74</f>
        <v>38</v>
      </c>
      <c r="S141" s="2">
        <f>S77+S74</f>
        <v>0</v>
      </c>
      <c r="T141" s="131">
        <f>T77+T74</f>
        <v>0</v>
      </c>
      <c r="U141" s="146">
        <f>V141+X141</f>
        <v>38</v>
      </c>
      <c r="V141" s="2">
        <f>V77+V74</f>
        <v>38</v>
      </c>
      <c r="W141" s="2">
        <f>W77+W74</f>
        <v>0</v>
      </c>
      <c r="X141" s="131">
        <f>X77+X74</f>
        <v>0</v>
      </c>
    </row>
    <row r="142" spans="1:38" ht="13.5" hidden="1" customHeight="1" x14ac:dyDescent="0.2">
      <c r="A142" s="620" t="s">
        <v>97</v>
      </c>
      <c r="B142" s="621"/>
      <c r="C142" s="621"/>
      <c r="D142" s="621"/>
      <c r="E142" s="621"/>
      <c r="F142" s="621"/>
      <c r="G142" s="621"/>
      <c r="H142" s="622"/>
      <c r="I142" s="146">
        <f>J142+L142</f>
        <v>0</v>
      </c>
      <c r="J142" s="2">
        <f>SUM(J1)</f>
        <v>0</v>
      </c>
      <c r="K142" s="2"/>
      <c r="L142" s="131">
        <f>SUM(L62)</f>
        <v>0</v>
      </c>
      <c r="M142" s="146"/>
      <c r="N142" s="2">
        <f>SUM(N62)</f>
        <v>0</v>
      </c>
      <c r="O142" s="2"/>
      <c r="P142" s="131">
        <f>SUM(P62)</f>
        <v>0</v>
      </c>
      <c r="Q142" s="472"/>
      <c r="R142" s="2">
        <f>SUM(R62)</f>
        <v>0</v>
      </c>
      <c r="S142" s="2"/>
      <c r="T142" s="131">
        <f>SUM(T62)</f>
        <v>0</v>
      </c>
      <c r="U142" s="146"/>
      <c r="V142" s="2">
        <f>SUM(V62)</f>
        <v>0</v>
      </c>
      <c r="W142" s="2"/>
      <c r="X142" s="131">
        <f>SUM(X62)</f>
        <v>0</v>
      </c>
    </row>
    <row r="143" spans="1:38" x14ac:dyDescent="0.2">
      <c r="A143" s="620" t="s">
        <v>104</v>
      </c>
      <c r="B143" s="621"/>
      <c r="C143" s="621"/>
      <c r="D143" s="621"/>
      <c r="E143" s="621"/>
      <c r="F143" s="621"/>
      <c r="G143" s="621"/>
      <c r="H143" s="622"/>
      <c r="I143" s="146">
        <f>J143</f>
        <v>1950</v>
      </c>
      <c r="J143" s="2">
        <f>J69</f>
        <v>1950</v>
      </c>
      <c r="K143" s="2">
        <f>K69</f>
        <v>0</v>
      </c>
      <c r="L143" s="131">
        <f>L69</f>
        <v>0</v>
      </c>
      <c r="M143" s="146">
        <f>N143+P143</f>
        <v>2200</v>
      </c>
      <c r="N143" s="2">
        <f>N69+N80</f>
        <v>1800</v>
      </c>
      <c r="O143" s="2">
        <f>O69+O80</f>
        <v>0</v>
      </c>
      <c r="P143" s="131">
        <f>P69+P80</f>
        <v>400</v>
      </c>
      <c r="Q143" s="472">
        <f>R143</f>
        <v>1800</v>
      </c>
      <c r="R143" s="2">
        <f>R69</f>
        <v>1800</v>
      </c>
      <c r="S143" s="2">
        <f>S69</f>
        <v>0</v>
      </c>
      <c r="T143" s="131">
        <f>T69</f>
        <v>0</v>
      </c>
      <c r="U143" s="146">
        <f>V143</f>
        <v>1800</v>
      </c>
      <c r="V143" s="2">
        <f>V69</f>
        <v>1800</v>
      </c>
      <c r="W143" s="2">
        <f>W69</f>
        <v>0</v>
      </c>
      <c r="X143" s="131">
        <f>X69</f>
        <v>0</v>
      </c>
    </row>
    <row r="144" spans="1:38" ht="11.45" customHeight="1" x14ac:dyDescent="0.2">
      <c r="A144" s="530" t="s">
        <v>136</v>
      </c>
      <c r="B144" s="531"/>
      <c r="C144" s="531"/>
      <c r="D144" s="531"/>
      <c r="E144" s="531"/>
      <c r="F144" s="531"/>
      <c r="G144" s="531"/>
      <c r="H144" s="531"/>
      <c r="I144" s="146">
        <f>J144+L144</f>
        <v>385.8</v>
      </c>
      <c r="J144" s="2">
        <f>J46+J34</f>
        <v>0</v>
      </c>
      <c r="K144" s="2">
        <f>K46+K34</f>
        <v>0</v>
      </c>
      <c r="L144" s="131">
        <f>L46+L34</f>
        <v>385.8</v>
      </c>
      <c r="M144" s="146">
        <f>N144+P144</f>
        <v>627.1</v>
      </c>
      <c r="N144" s="2">
        <f>N46+N34</f>
        <v>0</v>
      </c>
      <c r="O144" s="2">
        <f>O46+O34</f>
        <v>0</v>
      </c>
      <c r="P144" s="131">
        <f>P46+P34</f>
        <v>627.1</v>
      </c>
      <c r="Q144" s="473">
        <f>R144+T144</f>
        <v>0</v>
      </c>
      <c r="R144" s="2">
        <f>R46+R34</f>
        <v>0</v>
      </c>
      <c r="S144" s="2">
        <f>S46+S34</f>
        <v>0</v>
      </c>
      <c r="T144" s="131">
        <f>T46+T34</f>
        <v>0</v>
      </c>
      <c r="U144" s="146">
        <f>V144+X144</f>
        <v>0</v>
      </c>
      <c r="V144" s="2">
        <f>V46+V34</f>
        <v>0</v>
      </c>
      <c r="W144" s="2">
        <f>W46+W34</f>
        <v>0</v>
      </c>
      <c r="X144" s="131">
        <f>X46+X34</f>
        <v>0</v>
      </c>
      <c r="Y144" s="398"/>
    </row>
    <row r="145" spans="1:25" ht="11.45" customHeight="1" x14ac:dyDescent="0.2">
      <c r="A145" s="530" t="s">
        <v>162</v>
      </c>
      <c r="B145" s="531"/>
      <c r="C145" s="531"/>
      <c r="D145" s="531"/>
      <c r="E145" s="531"/>
      <c r="F145" s="531"/>
      <c r="G145" s="531"/>
      <c r="H145" s="531"/>
      <c r="I145" s="146"/>
      <c r="J145" s="2">
        <f>J129</f>
        <v>0</v>
      </c>
      <c r="K145" s="2">
        <f t="shared" ref="K145:L145" si="123">K129</f>
        <v>0</v>
      </c>
      <c r="L145" s="131">
        <f t="shared" si="123"/>
        <v>0</v>
      </c>
      <c r="M145" s="146">
        <f>N145+P145</f>
        <v>260</v>
      </c>
      <c r="N145" s="2">
        <f>N129</f>
        <v>0</v>
      </c>
      <c r="O145" s="2">
        <f t="shared" ref="O145:P145" si="124">O129</f>
        <v>0</v>
      </c>
      <c r="P145" s="131">
        <f t="shared" si="124"/>
        <v>260</v>
      </c>
      <c r="Q145" s="472">
        <f>R145+T145</f>
        <v>400</v>
      </c>
      <c r="R145" s="2">
        <f>R129</f>
        <v>0</v>
      </c>
      <c r="S145" s="2">
        <f t="shared" ref="S145:T145" si="125">S129</f>
        <v>0</v>
      </c>
      <c r="T145" s="131">
        <f t="shared" si="125"/>
        <v>400</v>
      </c>
      <c r="U145" s="146"/>
      <c r="V145" s="2">
        <f>V129</f>
        <v>0</v>
      </c>
      <c r="W145" s="2">
        <f t="shared" ref="W145:X145" si="126">W129</f>
        <v>0</v>
      </c>
      <c r="X145" s="131">
        <f t="shared" si="126"/>
        <v>0</v>
      </c>
      <c r="Y145" s="374"/>
    </row>
    <row r="146" spans="1:25" ht="11.45" customHeight="1" x14ac:dyDescent="0.2">
      <c r="A146" s="530" t="s">
        <v>139</v>
      </c>
      <c r="B146" s="531"/>
      <c r="C146" s="531"/>
      <c r="D146" s="531"/>
      <c r="E146" s="531"/>
      <c r="F146" s="531"/>
      <c r="G146" s="531"/>
      <c r="H146" s="531"/>
      <c r="I146" s="146"/>
      <c r="J146" s="2"/>
      <c r="K146" s="2"/>
      <c r="L146" s="131"/>
      <c r="M146" s="146">
        <f>N146+P146</f>
        <v>230.29999999999998</v>
      </c>
      <c r="N146" s="2">
        <f>N45+N35+N127</f>
        <v>0</v>
      </c>
      <c r="O146" s="2">
        <f>O45+O35+O127</f>
        <v>0</v>
      </c>
      <c r="P146" s="131">
        <f>P45+P35+P127</f>
        <v>230.29999999999998</v>
      </c>
      <c r="Q146" s="472"/>
      <c r="R146" s="2"/>
      <c r="S146" s="2"/>
      <c r="T146" s="131"/>
      <c r="U146" s="146"/>
      <c r="V146" s="2"/>
      <c r="W146" s="2"/>
      <c r="X146" s="131"/>
      <c r="Y146" s="398"/>
    </row>
    <row r="147" spans="1:25" ht="11.45" customHeight="1" x14ac:dyDescent="0.2">
      <c r="A147" s="532" t="s">
        <v>140</v>
      </c>
      <c r="B147" s="533"/>
      <c r="C147" s="533"/>
      <c r="D147" s="533"/>
      <c r="E147" s="533"/>
      <c r="F147" s="533"/>
      <c r="G147" s="533"/>
      <c r="H147" s="533"/>
      <c r="I147" s="146"/>
      <c r="J147" s="2"/>
      <c r="K147" s="2"/>
      <c r="L147" s="131"/>
      <c r="M147" s="146">
        <f>N147+P147</f>
        <v>140</v>
      </c>
      <c r="N147" s="2">
        <f>N130</f>
        <v>0</v>
      </c>
      <c r="O147" s="2">
        <f>O130</f>
        <v>0</v>
      </c>
      <c r="P147" s="131">
        <f>P130</f>
        <v>140</v>
      </c>
      <c r="Q147" s="472"/>
      <c r="R147" s="2"/>
      <c r="S147" s="2"/>
      <c r="T147" s="131"/>
      <c r="U147" s="146"/>
      <c r="V147" s="2"/>
      <c r="W147" s="2"/>
      <c r="X147" s="131"/>
      <c r="Y147" s="398"/>
    </row>
    <row r="148" spans="1:25" ht="11.45" customHeight="1" x14ac:dyDescent="0.2">
      <c r="A148" s="530" t="s">
        <v>153</v>
      </c>
      <c r="B148" s="531"/>
      <c r="C148" s="531"/>
      <c r="D148" s="531"/>
      <c r="E148" s="531"/>
      <c r="F148" s="531"/>
      <c r="G148" s="531"/>
      <c r="H148" s="531"/>
      <c r="I148" s="146">
        <f t="shared" ref="I148:P148" si="127">I17</f>
        <v>829.6</v>
      </c>
      <c r="J148" s="2">
        <f t="shared" si="127"/>
        <v>0</v>
      </c>
      <c r="K148" s="2">
        <f t="shared" si="127"/>
        <v>0</v>
      </c>
      <c r="L148" s="131">
        <f t="shared" si="127"/>
        <v>829.6</v>
      </c>
      <c r="M148" s="146">
        <f t="shared" si="127"/>
        <v>339</v>
      </c>
      <c r="N148" s="2">
        <f t="shared" si="127"/>
        <v>0</v>
      </c>
      <c r="O148" s="2">
        <f t="shared" si="127"/>
        <v>0</v>
      </c>
      <c r="P148" s="131">
        <f t="shared" si="127"/>
        <v>339</v>
      </c>
      <c r="Q148" s="474"/>
      <c r="R148" s="468"/>
      <c r="S148" s="468"/>
      <c r="T148" s="469"/>
      <c r="U148" s="467"/>
      <c r="V148" s="468"/>
      <c r="W148" s="468"/>
      <c r="X148" s="469"/>
      <c r="Y148" s="460"/>
    </row>
    <row r="149" spans="1:25" ht="11.45" customHeight="1" x14ac:dyDescent="0.2">
      <c r="A149" s="530" t="s">
        <v>154</v>
      </c>
      <c r="B149" s="531"/>
      <c r="C149" s="531"/>
      <c r="D149" s="531"/>
      <c r="E149" s="531"/>
      <c r="F149" s="531"/>
      <c r="G149" s="531"/>
      <c r="H149" s="531"/>
      <c r="I149" s="146">
        <f t="shared" ref="I149:P149" si="128">I16+I19+I21+I23+I25</f>
        <v>2289.3000000000002</v>
      </c>
      <c r="J149" s="2">
        <f t="shared" si="128"/>
        <v>0</v>
      </c>
      <c r="K149" s="2">
        <f t="shared" si="128"/>
        <v>0</v>
      </c>
      <c r="L149" s="131">
        <f t="shared" si="128"/>
        <v>2289.3000000000002</v>
      </c>
      <c r="M149" s="146">
        <f t="shared" si="128"/>
        <v>2257</v>
      </c>
      <c r="N149" s="2">
        <f t="shared" si="128"/>
        <v>0</v>
      </c>
      <c r="O149" s="2">
        <f t="shared" si="128"/>
        <v>0</v>
      </c>
      <c r="P149" s="131">
        <f t="shared" si="128"/>
        <v>2257</v>
      </c>
      <c r="Q149" s="474"/>
      <c r="R149" s="468"/>
      <c r="S149" s="468"/>
      <c r="T149" s="469"/>
      <c r="U149" s="467"/>
      <c r="V149" s="468"/>
      <c r="W149" s="468"/>
      <c r="X149" s="469"/>
      <c r="Y149" s="460"/>
    </row>
    <row r="150" spans="1:25" ht="13.5" customHeight="1" thickBot="1" x14ac:dyDescent="0.25">
      <c r="A150" s="634" t="s">
        <v>112</v>
      </c>
      <c r="B150" s="635"/>
      <c r="C150" s="635"/>
      <c r="D150" s="635"/>
      <c r="E150" s="635"/>
      <c r="F150" s="635"/>
      <c r="G150" s="635"/>
      <c r="H150" s="636"/>
      <c r="I150" s="425">
        <v>106</v>
      </c>
      <c r="J150" s="426"/>
      <c r="K150" s="426"/>
      <c r="L150" s="427">
        <f>SUM(L36)</f>
        <v>0</v>
      </c>
      <c r="M150" s="425"/>
      <c r="N150" s="426"/>
      <c r="O150" s="426">
        <f>O45</f>
        <v>0</v>
      </c>
      <c r="P150" s="427"/>
      <c r="Q150" s="475"/>
      <c r="R150" s="426"/>
      <c r="S150" s="426"/>
      <c r="T150" s="427"/>
      <c r="U150" s="425"/>
      <c r="V150" s="426"/>
      <c r="W150" s="426"/>
      <c r="X150" s="427"/>
    </row>
    <row r="151" spans="1:25" ht="12" thickBot="1" x14ac:dyDescent="0.25">
      <c r="A151" s="618" t="s">
        <v>13</v>
      </c>
      <c r="B151" s="619"/>
      <c r="C151" s="619"/>
      <c r="D151" s="619"/>
      <c r="E151" s="619"/>
      <c r="F151" s="619"/>
      <c r="G151" s="619"/>
      <c r="H151" s="619"/>
      <c r="I151" s="154">
        <f>L151+J151</f>
        <v>8009.9000000000005</v>
      </c>
      <c r="J151" s="155">
        <f>SUM(J136:J150)</f>
        <v>3334.3</v>
      </c>
      <c r="K151" s="155">
        <f>SUM(K136:K150)</f>
        <v>680.30000000000007</v>
      </c>
      <c r="L151" s="156">
        <f>SUM(L136:L150)</f>
        <v>4675.6000000000004</v>
      </c>
      <c r="M151" s="154">
        <f>SUM(N151,P151)</f>
        <v>8422.1</v>
      </c>
      <c r="N151" s="155">
        <f>SUM(N136:N150)</f>
        <v>3267</v>
      </c>
      <c r="O151" s="155">
        <f t="shared" ref="O151" si="129">SUM(O136:O150)</f>
        <v>743.9</v>
      </c>
      <c r="P151" s="156">
        <f t="shared" ref="P151" si="130">SUM(P136:P150)</f>
        <v>5155.1000000000004</v>
      </c>
      <c r="Q151" s="424">
        <f>SUM(R151,T151)</f>
        <v>4804.8</v>
      </c>
      <c r="R151" s="155">
        <f>SUM(R136:R150)</f>
        <v>3460.8</v>
      </c>
      <c r="S151" s="155">
        <f t="shared" ref="S151" si="131">SUM(S136:S150)</f>
        <v>722.9</v>
      </c>
      <c r="T151" s="156">
        <f t="shared" ref="T151" si="132">SUM(T136:T150)</f>
        <v>1344</v>
      </c>
      <c r="U151" s="424">
        <f>SUM(V151,X151)</f>
        <v>3522.9</v>
      </c>
      <c r="V151" s="155">
        <f>SUM(V136:V150)</f>
        <v>3147.9</v>
      </c>
      <c r="W151" s="155">
        <f t="shared" ref="W151" si="133">SUM(W136:W150)</f>
        <v>722.9</v>
      </c>
      <c r="X151" s="156">
        <f t="shared" ref="X151" si="134">SUM(X136:X150)</f>
        <v>375</v>
      </c>
    </row>
    <row r="153" spans="1:25" x14ac:dyDescent="0.2">
      <c r="I153" s="10">
        <f>I135-I151</f>
        <v>0</v>
      </c>
      <c r="J153" s="10"/>
      <c r="K153" s="10">
        <f t="shared" ref="K153:X153" si="135">K135-K151</f>
        <v>0</v>
      </c>
      <c r="L153" s="10">
        <f t="shared" si="135"/>
        <v>0</v>
      </c>
      <c r="M153" s="10">
        <f t="shared" si="135"/>
        <v>0</v>
      </c>
      <c r="N153" s="10">
        <f t="shared" si="135"/>
        <v>0</v>
      </c>
      <c r="O153" s="10">
        <f t="shared" si="135"/>
        <v>0</v>
      </c>
      <c r="P153" s="10">
        <f t="shared" si="135"/>
        <v>0</v>
      </c>
      <c r="Q153" s="10">
        <f t="shared" si="135"/>
        <v>0</v>
      </c>
      <c r="R153" s="10">
        <f t="shared" si="135"/>
        <v>0</v>
      </c>
      <c r="S153" s="10">
        <f t="shared" si="135"/>
        <v>0</v>
      </c>
      <c r="T153" s="10">
        <f t="shared" si="135"/>
        <v>0</v>
      </c>
      <c r="U153" s="10">
        <f t="shared" si="135"/>
        <v>0</v>
      </c>
      <c r="V153" s="10">
        <f t="shared" si="135"/>
        <v>0</v>
      </c>
      <c r="W153" s="10">
        <f t="shared" si="135"/>
        <v>0</v>
      </c>
      <c r="X153" s="10">
        <f t="shared" si="135"/>
        <v>0</v>
      </c>
    </row>
  </sheetData>
  <mergeCells count="364">
    <mergeCell ref="E129:E131"/>
    <mergeCell ref="A148:H148"/>
    <mergeCell ref="A149:H149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17:A123"/>
    <mergeCell ref="D117:D123"/>
    <mergeCell ref="C50:C51"/>
    <mergeCell ref="B56:X56"/>
    <mergeCell ref="C57:X57"/>
    <mergeCell ref="C65:X65"/>
    <mergeCell ref="C64:H64"/>
    <mergeCell ref="F30:H30"/>
    <mergeCell ref="E29:E30"/>
    <mergeCell ref="C29:C30"/>
    <mergeCell ref="A106:A108"/>
    <mergeCell ref="C113:C114"/>
    <mergeCell ref="B113:B114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B21:B22"/>
    <mergeCell ref="C21:C22"/>
    <mergeCell ref="A102:A103"/>
    <mergeCell ref="D106:D108"/>
    <mergeCell ref="C111:C112"/>
    <mergeCell ref="B100:B101"/>
    <mergeCell ref="D100:D101"/>
    <mergeCell ref="A111:A112"/>
    <mergeCell ref="A104:A105"/>
    <mergeCell ref="A94:A95"/>
    <mergeCell ref="B111:B112"/>
    <mergeCell ref="A96:A97"/>
    <mergeCell ref="B96:B97"/>
    <mergeCell ref="D98:D99"/>
    <mergeCell ref="B98:B99"/>
    <mergeCell ref="C102:C103"/>
    <mergeCell ref="B94:B95"/>
    <mergeCell ref="C96:C97"/>
    <mergeCell ref="D104:D105"/>
    <mergeCell ref="A100:A101"/>
    <mergeCell ref="B106:B108"/>
    <mergeCell ref="B104:B105"/>
    <mergeCell ref="C100:C101"/>
    <mergeCell ref="B12:B13"/>
    <mergeCell ref="B31:B32"/>
    <mergeCell ref="B29:B30"/>
    <mergeCell ref="D29:D30"/>
    <mergeCell ref="C12:C13"/>
    <mergeCell ref="F13:H13"/>
    <mergeCell ref="E50:E51"/>
    <mergeCell ref="F51:H51"/>
    <mergeCell ref="F41:H41"/>
    <mergeCell ref="C27:H27"/>
    <mergeCell ref="B38:B39"/>
    <mergeCell ref="F15:H15"/>
    <mergeCell ref="F32:H32"/>
    <mergeCell ref="F49:H49"/>
    <mergeCell ref="F47:H47"/>
    <mergeCell ref="E44:E47"/>
    <mergeCell ref="B44:B47"/>
    <mergeCell ref="B50:B51"/>
    <mergeCell ref="D42:D43"/>
    <mergeCell ref="D50:D51"/>
    <mergeCell ref="D16:D18"/>
    <mergeCell ref="C16:C18"/>
    <mergeCell ref="D21:D22"/>
    <mergeCell ref="F93:H93"/>
    <mergeCell ref="F66:F67"/>
    <mergeCell ref="F72:H72"/>
    <mergeCell ref="B71:B72"/>
    <mergeCell ref="D69:D70"/>
    <mergeCell ref="E69:E70"/>
    <mergeCell ref="E71:E72"/>
    <mergeCell ref="F73:F75"/>
    <mergeCell ref="C71:C72"/>
    <mergeCell ref="B80:B81"/>
    <mergeCell ref="C80:C81"/>
    <mergeCell ref="D80:D81"/>
    <mergeCell ref="E80:E81"/>
    <mergeCell ref="F81:H81"/>
    <mergeCell ref="B92:B93"/>
    <mergeCell ref="D92:D93"/>
    <mergeCell ref="C94:C95"/>
    <mergeCell ref="D96:D97"/>
    <mergeCell ref="E102:E103"/>
    <mergeCell ref="F103:H103"/>
    <mergeCell ref="F105:H105"/>
    <mergeCell ref="E104:E105"/>
    <mergeCell ref="F97:H97"/>
    <mergeCell ref="E98:E99"/>
    <mergeCell ref="E94:E95"/>
    <mergeCell ref="D94:D95"/>
    <mergeCell ref="O3:P3"/>
    <mergeCell ref="M4:P4"/>
    <mergeCell ref="I4:L4"/>
    <mergeCell ref="M5:M7"/>
    <mergeCell ref="N5:P5"/>
    <mergeCell ref="E77:E79"/>
    <mergeCell ref="A77:A79"/>
    <mergeCell ref="B77:B79"/>
    <mergeCell ref="G73:G75"/>
    <mergeCell ref="D73:D76"/>
    <mergeCell ref="A73:A76"/>
    <mergeCell ref="C60:C63"/>
    <mergeCell ref="B66:B68"/>
    <mergeCell ref="A71:A72"/>
    <mergeCell ref="F60:F62"/>
    <mergeCell ref="G66:G67"/>
    <mergeCell ref="E60:E63"/>
    <mergeCell ref="D60:D63"/>
    <mergeCell ref="C66:C68"/>
    <mergeCell ref="E73:E76"/>
    <mergeCell ref="F76:H76"/>
    <mergeCell ref="B69:B70"/>
    <mergeCell ref="E66:E68"/>
    <mergeCell ref="B16:B18"/>
    <mergeCell ref="F108:H108"/>
    <mergeCell ref="F106:F107"/>
    <mergeCell ref="E106:E108"/>
    <mergeCell ref="F123:H123"/>
    <mergeCell ref="C109:C110"/>
    <mergeCell ref="F112:H112"/>
    <mergeCell ref="F110:H110"/>
    <mergeCell ref="F116:H116"/>
    <mergeCell ref="E115:E116"/>
    <mergeCell ref="D113:D114"/>
    <mergeCell ref="C117:C123"/>
    <mergeCell ref="H117:H122"/>
    <mergeCell ref="E113:E114"/>
    <mergeCell ref="F114:H114"/>
    <mergeCell ref="G106:G107"/>
    <mergeCell ref="A66:A68"/>
    <mergeCell ref="A69:A70"/>
    <mergeCell ref="E88:E89"/>
    <mergeCell ref="F89:H89"/>
    <mergeCell ref="C90:H90"/>
    <mergeCell ref="C73:C76"/>
    <mergeCell ref="B86:B87"/>
    <mergeCell ref="C86:C87"/>
    <mergeCell ref="D86:D87"/>
    <mergeCell ref="E86:E87"/>
    <mergeCell ref="F87:H87"/>
    <mergeCell ref="C84:H84"/>
    <mergeCell ref="F70:H70"/>
    <mergeCell ref="C77:C79"/>
    <mergeCell ref="G77:G78"/>
    <mergeCell ref="F77:F78"/>
    <mergeCell ref="F79:H79"/>
    <mergeCell ref="D77:D79"/>
    <mergeCell ref="F68:H68"/>
    <mergeCell ref="C69:C70"/>
    <mergeCell ref="B73:B76"/>
    <mergeCell ref="D66:D68"/>
    <mergeCell ref="D71:D72"/>
    <mergeCell ref="A80:A81"/>
    <mergeCell ref="A14:A15"/>
    <mergeCell ref="B14:B15"/>
    <mergeCell ref="C31:C32"/>
    <mergeCell ref="D31:D32"/>
    <mergeCell ref="C14:C15"/>
    <mergeCell ref="D14:D15"/>
    <mergeCell ref="E14:E15"/>
    <mergeCell ref="E42:E43"/>
    <mergeCell ref="A40:A41"/>
    <mergeCell ref="E31:E32"/>
    <mergeCell ref="C28:X28"/>
    <mergeCell ref="A31:A32"/>
    <mergeCell ref="A29:A30"/>
    <mergeCell ref="F39:H39"/>
    <mergeCell ref="F43:H43"/>
    <mergeCell ref="F37:H37"/>
    <mergeCell ref="F33:F36"/>
    <mergeCell ref="G33:G36"/>
    <mergeCell ref="D33:D37"/>
    <mergeCell ref="A33:A37"/>
    <mergeCell ref="C33:C37"/>
    <mergeCell ref="D38:D39"/>
    <mergeCell ref="D40:D41"/>
    <mergeCell ref="B33:B37"/>
    <mergeCell ref="B52:B53"/>
    <mergeCell ref="A52:A53"/>
    <mergeCell ref="E52:E53"/>
    <mergeCell ref="A60:A63"/>
    <mergeCell ref="B60:B63"/>
    <mergeCell ref="A58:A59"/>
    <mergeCell ref="C54:H54"/>
    <mergeCell ref="G60:G62"/>
    <mergeCell ref="F63:H63"/>
    <mergeCell ref="B55:H55"/>
    <mergeCell ref="F53:H53"/>
    <mergeCell ref="F59:H59"/>
    <mergeCell ref="B58:B59"/>
    <mergeCell ref="C58:C59"/>
    <mergeCell ref="D58:D59"/>
    <mergeCell ref="E58:E59"/>
    <mergeCell ref="D52:D53"/>
    <mergeCell ref="C52:C53"/>
    <mergeCell ref="A150:H150"/>
    <mergeCell ref="A139:H139"/>
    <mergeCell ref="A136:H136"/>
    <mergeCell ref="A137:H137"/>
    <mergeCell ref="A138:H138"/>
    <mergeCell ref="C133:H133"/>
    <mergeCell ref="F128:H128"/>
    <mergeCell ref="A142:H142"/>
    <mergeCell ref="A135:H135"/>
    <mergeCell ref="A143:H143"/>
    <mergeCell ref="A124:A128"/>
    <mergeCell ref="B124:B128"/>
    <mergeCell ref="C124:C128"/>
    <mergeCell ref="D124:D128"/>
    <mergeCell ref="F132:H132"/>
    <mergeCell ref="D129:D132"/>
    <mergeCell ref="C129:C132"/>
    <mergeCell ref="F129:F131"/>
    <mergeCell ref="G129:G131"/>
    <mergeCell ref="A129:A133"/>
    <mergeCell ref="B129:B133"/>
    <mergeCell ref="E125:E127"/>
    <mergeCell ref="G124:G127"/>
    <mergeCell ref="F124:F127"/>
    <mergeCell ref="A151:H151"/>
    <mergeCell ref="A140:H140"/>
    <mergeCell ref="A109:A110"/>
    <mergeCell ref="D109:D110"/>
    <mergeCell ref="B109:B110"/>
    <mergeCell ref="B134:H134"/>
    <mergeCell ref="D111:D112"/>
    <mergeCell ref="A92:A93"/>
    <mergeCell ref="C92:C93"/>
    <mergeCell ref="F101:H101"/>
    <mergeCell ref="E92:E93"/>
    <mergeCell ref="F95:H95"/>
    <mergeCell ref="E109:E110"/>
    <mergeCell ref="A115:A116"/>
    <mergeCell ref="B115:B116"/>
    <mergeCell ref="A141:H141"/>
    <mergeCell ref="D115:D116"/>
    <mergeCell ref="C98:C99"/>
    <mergeCell ref="A98:A99"/>
    <mergeCell ref="C106:C108"/>
    <mergeCell ref="E100:E101"/>
    <mergeCell ref="D102:D103"/>
    <mergeCell ref="F99:H99"/>
    <mergeCell ref="B102:B103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P6:P7"/>
    <mergeCell ref="U1:X1"/>
    <mergeCell ref="S3:T3"/>
    <mergeCell ref="K3:L3"/>
    <mergeCell ref="A3:J3"/>
    <mergeCell ref="B4:B7"/>
    <mergeCell ref="A12:A13"/>
    <mergeCell ref="B10:X10"/>
    <mergeCell ref="C11:X11"/>
    <mergeCell ref="Y52:Y53"/>
    <mergeCell ref="Y4:Y11"/>
    <mergeCell ref="Y12:Y13"/>
    <mergeCell ref="Y14:Y15"/>
    <mergeCell ref="Y29:Y30"/>
    <mergeCell ref="Y33:Y37"/>
    <mergeCell ref="Y31:Y32"/>
    <mergeCell ref="Y38:Y39"/>
    <mergeCell ref="Y40:Y41"/>
    <mergeCell ref="Y42:Y43"/>
    <mergeCell ref="Y44:Y47"/>
    <mergeCell ref="Y48:Y49"/>
    <mergeCell ref="Y50:Y51"/>
    <mergeCell ref="A38:A39"/>
    <mergeCell ref="C38:C39"/>
    <mergeCell ref="B40:B41"/>
    <mergeCell ref="C40:C41"/>
    <mergeCell ref="E38:E39"/>
    <mergeCell ref="E33:E37"/>
    <mergeCell ref="E40:E41"/>
    <mergeCell ref="A50:A51"/>
    <mergeCell ref="A42:A43"/>
    <mergeCell ref="D44:D47"/>
    <mergeCell ref="A44:A47"/>
    <mergeCell ref="C48:C49"/>
    <mergeCell ref="B48:B49"/>
    <mergeCell ref="B42:B43"/>
    <mergeCell ref="C42:C43"/>
    <mergeCell ref="D48:D49"/>
    <mergeCell ref="C44:C47"/>
    <mergeCell ref="A48:A49"/>
    <mergeCell ref="Q4:T4"/>
    <mergeCell ref="Q5:Q7"/>
    <mergeCell ref="R5:T5"/>
    <mergeCell ref="T6:T7"/>
    <mergeCell ref="D12:D13"/>
    <mergeCell ref="E12:E13"/>
    <mergeCell ref="E48:E49"/>
    <mergeCell ref="F44:F46"/>
    <mergeCell ref="G44:G46"/>
    <mergeCell ref="E4:E7"/>
    <mergeCell ref="E21:E22"/>
    <mergeCell ref="A82:A83"/>
    <mergeCell ref="B82:B83"/>
    <mergeCell ref="C82:C83"/>
    <mergeCell ref="D82:D83"/>
    <mergeCell ref="E82:E83"/>
    <mergeCell ref="F83:H83"/>
    <mergeCell ref="A146:H146"/>
    <mergeCell ref="A147:H147"/>
    <mergeCell ref="A144:H144"/>
    <mergeCell ref="A145:H145"/>
    <mergeCell ref="A88:A89"/>
    <mergeCell ref="B88:B89"/>
    <mergeCell ref="C88:C89"/>
    <mergeCell ref="D88:D89"/>
    <mergeCell ref="C85:T85"/>
    <mergeCell ref="C91:X91"/>
    <mergeCell ref="A113:A114"/>
    <mergeCell ref="B117:B123"/>
    <mergeCell ref="F117:F122"/>
    <mergeCell ref="E111:E112"/>
    <mergeCell ref="E96:E97"/>
    <mergeCell ref="C115:C116"/>
    <mergeCell ref="C104:C105"/>
    <mergeCell ref="A86:A87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0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Gedmintienė</cp:lastModifiedBy>
  <cp:lastPrinted>2020-11-23T06:11:06Z</cp:lastPrinted>
  <dcterms:created xsi:type="dcterms:W3CDTF">2005-07-20T12:43:59Z</dcterms:created>
  <dcterms:modified xsi:type="dcterms:W3CDTF">2021-05-26T12:22:38Z</dcterms:modified>
</cp:coreProperties>
</file>